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https://agudf.sharepoint.com/sites/sadsp/Shared Documents/COLIC - Coordenação de Licitações e Contratos/LICITAÇÕES/03. EDITAIS/2026/90001-2026-LIMPEZA AGU e CPOR-002511-2025-69/03. Planilhas e CCT/SP/"/>
    </mc:Choice>
  </mc:AlternateContent>
  <xr:revisionPtr revIDLastSave="77" documentId="8_{35F60B50-ECAB-4EAC-B5CA-6DE070EDD709}" xr6:coauthVersionLast="47" xr6:coauthVersionMax="47" xr10:uidLastSave="{0F105C69-4285-4F55-8E11-A06DE8FFA172}"/>
  <bookViews>
    <workbookView xWindow="28635" yWindow="-165" windowWidth="24330" windowHeight="13110" tabRatio="990" xr2:uid="{00000000-000D-0000-FFFF-FFFF00000000}"/>
  </bookViews>
  <sheets>
    <sheet name="Proposta Comercial" sheetId="84" r:id="rId1"/>
    <sheet name="Proposta LIMP CPOR" sheetId="99" r:id="rId2"/>
    <sheet name="Servente - INT, EXT e ESQ" sheetId="73" r:id="rId3"/>
    <sheet name="servente com risco " sheetId="124" r:id="rId4"/>
    <sheet name="limpador de vidro" sheetId="128" r:id="rId5"/>
    <sheet name="limpador de vidro com risco" sheetId="132" r:id="rId6"/>
    <sheet name="Produtividade-Efetivo " sheetId="117" r:id="rId7"/>
    <sheet name="M² " sheetId="118" r:id="rId8"/>
    <sheet name="Memória do VA e V.T" sheetId="88" r:id="rId9"/>
    <sheet name="UNIFORME e EPI" sheetId="119" r:id="rId10"/>
    <sheet name="EPI" sheetId="120" r:id="rId11"/>
    <sheet name="MATERIAIS PERMANENTES" sheetId="121" r:id="rId12"/>
    <sheet name="MATERIAIS DURADOUROS" sheetId="122" r:id="rId13"/>
    <sheet name="MATERIAL DE LIMPEZA" sheetId="123" r:id="rId14"/>
    <sheet name="Memória" sheetId="100" state="hidden" r:id="rId15"/>
    <sheet name="Memória de calculo" sheetId="87" state="hidden" r:id="rId16"/>
  </sheets>
  <definedNames>
    <definedName name="_10Excel_BuiltIn_Print_Area_3_1_1_1_1_1" localSheetId="3">#REF!</definedName>
    <definedName name="_10Excel_BuiltIn_Print_Area_3_1_1_1_1_1">#REF!</definedName>
    <definedName name="_11Excel_BuiltIn_Print_Area_3_1_1_1_1_1_1" localSheetId="3">#REF!</definedName>
    <definedName name="_11Excel_BuiltIn_Print_Area_3_1_1_1_1_1_1">#REF!</definedName>
    <definedName name="_12Excel_BuiltIn_Print_Area_3_1_1_1_1_1_1_1" localSheetId="3">#REF!</definedName>
    <definedName name="_12Excel_BuiltIn_Print_Area_3_1_1_1_1_1_1_1">#REF!</definedName>
    <definedName name="_13Excel_BuiltIn_Print_Area_3_1_1_1_1_1_1_1_1" localSheetId="3">#REF!</definedName>
    <definedName name="_13Excel_BuiltIn_Print_Area_3_1_1_1_1_1_1_1_1">#REF!</definedName>
    <definedName name="_14Excel_BuiltIn_Print_Area_3_1_1_1_1_1_1_1_1_1" localSheetId="3">#REF!</definedName>
    <definedName name="_14Excel_BuiltIn_Print_Area_3_1_1_1_1_1_1_1_1_1">#REF!</definedName>
    <definedName name="_15Excel_BuiltIn_Print_Area_4_1_1_1_1" localSheetId="3">#REF!</definedName>
    <definedName name="_15Excel_BuiltIn_Print_Area_4_1_1_1_1">#REF!</definedName>
    <definedName name="_16Excel_BuiltIn_Print_Area_5_1_1_1" localSheetId="3">#REF!</definedName>
    <definedName name="_16Excel_BuiltIn_Print_Area_5_1_1_1">#REF!</definedName>
    <definedName name="_17EXCEL" localSheetId="3">#REF!</definedName>
    <definedName name="_17EXCEL">#REF!</definedName>
    <definedName name="_17Excel_BuiltIn_Print_Area_6_1_1_1" localSheetId="3">#REF!</definedName>
    <definedName name="_17Excel_BuiltIn_Print_Area_6_1_1_1">#REF!</definedName>
    <definedName name="_18Excel_BuiltIn_Print_Area_7_1" localSheetId="3">#REF!</definedName>
    <definedName name="_18Excel_BuiltIn_Print_Area_7_1">#REF!</definedName>
    <definedName name="_1Excel_BuiltIn_Print_Area_1_1_1" localSheetId="3">#REF!</definedName>
    <definedName name="_1Excel_BuiltIn_Print_Area_1_1_1">#REF!</definedName>
    <definedName name="_2Excel_BuiltIn_Print_Area_1_1_1_1_1" localSheetId="3">#REF!</definedName>
    <definedName name="_2Excel_BuiltIn_Print_Area_1_1_1_1_1">#REF!</definedName>
    <definedName name="_3Excel_BuiltIn_Print_Area_1_1_1_1_1_1_1" localSheetId="3">#REF!</definedName>
    <definedName name="_3Excel_BuiltIn_Print_Area_1_1_1_1_1_1_1">#REF!</definedName>
    <definedName name="_4Excel_BuiltIn_Print_Area_1_1_1_1_1_1_1_1" localSheetId="3">#REF!</definedName>
    <definedName name="_4Excel_BuiltIn_Print_Area_1_1_1_1_1_1_1_1">#REF!</definedName>
    <definedName name="_5Excel_BuiltIn_Print_Area_1_1_1_1_1_1_1_1_1" localSheetId="3">#REF!</definedName>
    <definedName name="_5Excel_BuiltIn_Print_Area_1_1_1_1_1_1_1_1_1">#REF!</definedName>
    <definedName name="_6Excel_BuiltIn_Print_Area_2_1_1_1_1" localSheetId="3">#REF!</definedName>
    <definedName name="_6Excel_BuiltIn_Print_Area_2_1_1_1_1">#REF!</definedName>
    <definedName name="_7Excel_BuiltIn_Print_Area_2_1_1_1_1_1" localSheetId="3">#REF!</definedName>
    <definedName name="_7Excel_BuiltIn_Print_Area_2_1_1_1_1_1">#REF!</definedName>
    <definedName name="_8Excel_BuiltIn_Print_Area_2_1_1_1_1_1_1" localSheetId="3">#REF!</definedName>
    <definedName name="_8Excel_BuiltIn_Print_Area_2_1_1_1_1_1_1">#REF!</definedName>
    <definedName name="_9Excel_BuiltIn_Print_Area_3_1_1" localSheetId="3">#REF!</definedName>
    <definedName name="_9Excel_BuiltIn_Print_Area_3_1_1">#REF!</definedName>
    <definedName name="_xlnm._FilterDatabase" localSheetId="1" hidden="1">'Proposta LIMP CPOR'!$B$2:$H$3</definedName>
    <definedName name="a" localSheetId="3">#REF!</definedName>
    <definedName name="a">#REF!</definedName>
    <definedName name="_xlnm.Print_Area" localSheetId="10">EPI!$A$1:$G$19</definedName>
    <definedName name="_xlnm.Print_Area" localSheetId="7">'M² '!$A$1:$F$48</definedName>
    <definedName name="_xlnm.Print_Area" localSheetId="12">'MATERIAIS DURADOUROS'!$A$1:$D$26</definedName>
    <definedName name="_xlnm.Print_Area" localSheetId="11">'MATERIAIS PERMANENTES'!$A$1:$G$19</definedName>
    <definedName name="_xlnm.Print_Area" localSheetId="13">'MATERIAL DE LIMPEZA'!$A$1:$D$34</definedName>
    <definedName name="_xlnm.Print_Area" localSheetId="14">Memória!$A$1:$E$66</definedName>
    <definedName name="_xlnm.Print_Area" localSheetId="6">'Produtividade-Efetivo '!$A$1:$J$26</definedName>
    <definedName name="_xlnm.Print_Area" localSheetId="0">'Proposta Comercial'!$A$1:$C$27</definedName>
    <definedName name="_xlnm.Print_Area" localSheetId="1">'Proposta LIMP CPOR'!$A$1:$G$15</definedName>
    <definedName name="_xlnm.Print_Area" localSheetId="2">'Servente - INT, EXT e ESQ'!$A$1:$H$138</definedName>
    <definedName name="_xlnm.Print_Area" localSheetId="3">'servente com risco '!$A$1:$E$136</definedName>
    <definedName name="_xlnm.Print_Area" localSheetId="9">'UNIFORME e EPI'!$A$1:$I$13</definedName>
    <definedName name="ASSIST" localSheetId="3">#REF!</definedName>
    <definedName name="ASSIST">#REF!</definedName>
    <definedName name="CBO" localSheetId="3">#REF!</definedName>
    <definedName name="CBO">#REF!</definedName>
    <definedName name="encargos" localSheetId="3">#REF!</definedName>
    <definedName name="encargos">#REF!</definedName>
    <definedName name="Escala" localSheetId="3">#REF!</definedName>
    <definedName name="Escala">#REF!</definedName>
    <definedName name="Excel_BuiltIn_Print_Area_1" localSheetId="3">#REF!</definedName>
    <definedName name="Excel_BuiltIn_Print_Area_1">#REF!</definedName>
    <definedName name="Excel_BuiltIn_Print_Area_1_1" localSheetId="3">#REF!,#REF!</definedName>
    <definedName name="Excel_BuiltIn_Print_Area_1_1">#REF!,#REF!</definedName>
    <definedName name="Excel_BuiltIn_Print_Area_1_1_1" localSheetId="3">#REF!</definedName>
    <definedName name="Excel_BuiltIn_Print_Area_1_1_1">#REF!</definedName>
    <definedName name="Excel_BuiltIn_Print_Area_1_1_1_1" localSheetId="3">#REF!</definedName>
    <definedName name="Excel_BuiltIn_Print_Area_1_1_1_1">#REF!</definedName>
    <definedName name="Excel_BuiltIn_Print_Area_1_1_1_1_1" localSheetId="3">#REF!</definedName>
    <definedName name="Excel_BuiltIn_Print_Area_1_1_1_1_1">#REF!</definedName>
    <definedName name="Excel_BuiltIn_Print_Area_1_1_1_1_1_1" localSheetId="3">#REF!</definedName>
    <definedName name="Excel_BuiltIn_Print_Area_1_1_1_1_1_1">#REF!</definedName>
    <definedName name="Excel_BuiltIn_Print_Area_1_1_1_1_1_1_1" localSheetId="3">#REF!</definedName>
    <definedName name="Excel_BuiltIn_Print_Area_1_1_1_1_1_1_1">#REF!</definedName>
    <definedName name="Excel_BuiltIn_Print_Area_1_1_1_1_1_1_1_1" localSheetId="3">#REF!</definedName>
    <definedName name="Excel_BuiltIn_Print_Area_1_1_1_1_1_1_1_1">#REF!</definedName>
    <definedName name="Excel_BuiltIn_Print_Area_1_1_1_1_1_2" localSheetId="3">#REF!</definedName>
    <definedName name="Excel_BuiltIn_Print_Area_1_1_1_1_1_2">#REF!</definedName>
    <definedName name="Excel_BuiltIn_Print_Area_1_1_1_2" localSheetId="3">#REF!</definedName>
    <definedName name="Excel_BuiltIn_Print_Area_1_1_1_2">#REF!</definedName>
    <definedName name="Excel_BuiltIn_Print_Area_10" localSheetId="3">#REF!</definedName>
    <definedName name="Excel_BuiltIn_Print_Area_10">#REF!</definedName>
    <definedName name="Excel_BuiltIn_Print_Area_2" localSheetId="3">#REF!</definedName>
    <definedName name="Excel_BuiltIn_Print_Area_2">#REF!</definedName>
    <definedName name="Excel_BuiltIn_Print_Area_2_1" localSheetId="3">#REF!</definedName>
    <definedName name="Excel_BuiltIn_Print_Area_2_1">#REF!</definedName>
    <definedName name="Excel_BuiltIn_Print_Area_2_1_1" localSheetId="3">#REF!</definedName>
    <definedName name="Excel_BuiltIn_Print_Area_2_1_1">#REF!</definedName>
    <definedName name="Excel_BuiltIn_Print_Area_2_1_1_1" localSheetId="3">#REF!</definedName>
    <definedName name="Excel_BuiltIn_Print_Area_2_1_1_1">#REF!</definedName>
    <definedName name="Excel_BuiltIn_Print_Area_2_1_1_1_1" localSheetId="3">#REF!</definedName>
    <definedName name="Excel_BuiltIn_Print_Area_2_1_1_1_1">#REF!</definedName>
    <definedName name="Excel_BuiltIn_Print_Area_2_1_1_1_1_1" localSheetId="3">#REF!</definedName>
    <definedName name="Excel_BuiltIn_Print_Area_2_1_1_1_1_1">#REF!</definedName>
    <definedName name="Excel_BuiltIn_Print_Area_2_1_1_1_1_1_1" localSheetId="3">#REF!</definedName>
    <definedName name="Excel_BuiltIn_Print_Area_2_1_1_1_1_1_1">#REF!</definedName>
    <definedName name="Excel_BuiltIn_Print_Area_3_1" localSheetId="3">#REF!</definedName>
    <definedName name="Excel_BuiltIn_Print_Area_3_1">#REF!</definedName>
    <definedName name="Excel_BuiltIn_Print_Area_3_1_1" localSheetId="3">#REF!</definedName>
    <definedName name="Excel_BuiltIn_Print_Area_3_1_1">#REF!</definedName>
    <definedName name="Excel_BuiltIn_Print_Area_3_1_1_1" localSheetId="3">#REF!</definedName>
    <definedName name="Excel_BuiltIn_Print_Area_3_1_1_1">#REF!</definedName>
    <definedName name="Excel_BuiltIn_Print_Area_3_1_1_1_1" localSheetId="3">#REF!</definedName>
    <definedName name="Excel_BuiltIn_Print_Area_3_1_1_1_1">#REF!</definedName>
    <definedName name="Excel_BuiltIn_Print_Area_3_1_1_1_1_1" localSheetId="3">#REF!</definedName>
    <definedName name="Excel_BuiltIn_Print_Area_3_1_1_1_1_1">#REF!</definedName>
    <definedName name="Excel_BuiltIn_Print_Area_3_1_1_1_1_1_1" localSheetId="3">#REF!</definedName>
    <definedName name="Excel_BuiltIn_Print_Area_3_1_1_1_1_1_1">#REF!</definedName>
    <definedName name="Excel_BuiltIn_Print_Area_3_1_1_1_1_1_1_1" localSheetId="3">#REF!</definedName>
    <definedName name="Excel_BuiltIn_Print_Area_3_1_1_1_1_1_1_1">#REF!</definedName>
    <definedName name="Excel_BuiltIn_Print_Area_3_1_1_1_1_1_1_1_1" localSheetId="3">#REF!</definedName>
    <definedName name="Excel_BuiltIn_Print_Area_3_1_1_1_1_1_1_1_1">#REF!</definedName>
    <definedName name="Excel_BuiltIn_Print_Area_3_1_1_1_1_1_2" localSheetId="3">#REF!</definedName>
    <definedName name="Excel_BuiltIn_Print_Area_3_1_1_1_1_1_2">#REF!</definedName>
    <definedName name="Excel_BuiltIn_Print_Area_4_1" localSheetId="3">#REF!</definedName>
    <definedName name="Excel_BuiltIn_Print_Area_4_1">#REF!</definedName>
    <definedName name="Excel_BuiltIn_Print_Area_4_1_1" localSheetId="3">#REF!</definedName>
    <definedName name="Excel_BuiltIn_Print_Area_4_1_1">#REF!</definedName>
    <definedName name="Excel_BuiltIn_Print_Area_4_1_1_1" localSheetId="3">#REF!</definedName>
    <definedName name="Excel_BuiltIn_Print_Area_4_1_1_1">#REF!</definedName>
    <definedName name="Excel_BuiltIn_Print_Area_4_1_1_1_1" localSheetId="3">#REF!</definedName>
    <definedName name="Excel_BuiltIn_Print_Area_4_1_1_1_1">#REF!</definedName>
    <definedName name="Excel_BuiltIn_Print_Area_4_1_1_1_1_1" localSheetId="3">#REF!</definedName>
    <definedName name="Excel_BuiltIn_Print_Area_4_1_1_1_1_1">#REF!</definedName>
    <definedName name="Excel_BuiltIn_Print_Area_4_1_1_1_1_2" localSheetId="3">#REF!</definedName>
    <definedName name="Excel_BuiltIn_Print_Area_4_1_1_1_1_2">#REF!</definedName>
    <definedName name="Excel_BuiltIn_Print_Area_5" localSheetId="3">#REF!</definedName>
    <definedName name="Excel_BuiltIn_Print_Area_5">#REF!</definedName>
    <definedName name="Excel_BuiltIn_Print_Area_5_1" localSheetId="3">#REF!</definedName>
    <definedName name="Excel_BuiltIn_Print_Area_5_1">#REF!</definedName>
    <definedName name="Excel_BuiltIn_Print_Area_5_1_1_1" localSheetId="3">#REF!</definedName>
    <definedName name="Excel_BuiltIn_Print_Area_5_1_1_1">#REF!</definedName>
    <definedName name="Excel_BuiltIn_Print_Area_5_1_1_1_1" localSheetId="3">#REF!</definedName>
    <definedName name="Excel_BuiltIn_Print_Area_5_1_1_1_1">#REF!</definedName>
    <definedName name="Excel_BuiltIn_Print_Area_6" localSheetId="3">#REF!</definedName>
    <definedName name="Excel_BuiltIn_Print_Area_6">#REF!</definedName>
    <definedName name="Excel_BuiltIn_Print_Area_6_1_1_1" localSheetId="3">#REF!</definedName>
    <definedName name="Excel_BuiltIn_Print_Area_6_1_1_1">#REF!</definedName>
    <definedName name="Excel_BuiltIn_Print_Area_7_1" localSheetId="3">#REF!</definedName>
    <definedName name="Excel_BuiltIn_Print_Area_7_1">#REF!</definedName>
    <definedName name="Excel_BuiltIn_Print_Area_7_1_1" localSheetId="3">#REF!</definedName>
    <definedName name="Excel_BuiltIn_Print_Area_7_1_1">#REF!</definedName>
    <definedName name="Excel_BuiltIn_Print_Area_7_1_1_1" localSheetId="3">#REF!</definedName>
    <definedName name="Excel_BuiltIn_Print_Area_7_1_1_1">#REF!</definedName>
    <definedName name="Excel_BuiltIn_Print_Area_8" localSheetId="3">#REF!</definedName>
    <definedName name="Excel_BuiltIn_Print_Area_8">#REF!</definedName>
    <definedName name="Excel_BuiltIn_Print_Area_8_1" localSheetId="3">#REF!</definedName>
    <definedName name="Excel_BuiltIn_Print_Area_8_1">#REF!</definedName>
    <definedName name="Excel_BuiltIn_Print_Area_8_1_1" localSheetId="3">#REF!</definedName>
    <definedName name="Excel_BuiltIn_Print_Area_8_1_1">#REF!</definedName>
    <definedName name="Excel_BuiltIn_Print_Area_8_1_1_1" localSheetId="3">#REF!</definedName>
    <definedName name="Excel_BuiltIn_Print_Area_8_1_1_1">#REF!</definedName>
    <definedName name="Excel_BuiltIn_Print_Area_9_1" localSheetId="3">#REF!</definedName>
    <definedName name="Excel_BuiltIn_Print_Area_9_1">#REF!</definedName>
    <definedName name="Excel_BuiltIn_Print_Area_9_1_1" localSheetId="3">#REF!</definedName>
    <definedName name="Excel_BuiltIn_Print_Area_9_1_1">#REF!</definedName>
    <definedName name="imposto" localSheetId="3">#REF!</definedName>
    <definedName name="imposto">#REF!</definedName>
    <definedName name="partfunc" localSheetId="3">#REF!</definedName>
    <definedName name="partfunc">#REF!</definedName>
    <definedName name="sal" localSheetId="3">#REF!</definedName>
    <definedName name="sal">#REF!</definedName>
    <definedName name="SALAUX" localSheetId="3">#REF!</definedName>
    <definedName name="SALAUX">#REF!</definedName>
    <definedName name="salRT" localSheetId="3">#REF!</definedName>
    <definedName name="salRT">#REF!</definedName>
    <definedName name="taxaAdm" localSheetId="3">#REF!</definedName>
    <definedName name="taxaAdm">#REF!</definedName>
    <definedName name="taxaLucro" localSheetId="3">#REF!</definedName>
    <definedName name="taxaLucro">#REF!</definedName>
    <definedName name="Tipo_de_Joranda_de_Trabalho">OFFSET(#REF!,1,0,COUNTA(#REF!)-1,1)</definedName>
    <definedName name="vt" localSheetId="3">#REF!</definedName>
    <definedName name="vt">#REF!</definedName>
  </definedNames>
  <calcPr calcId="191028"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5" i="132" l="1"/>
  <c r="E54" i="132"/>
  <c r="E55" i="128"/>
  <c r="E54" i="128"/>
  <c r="E55" i="124"/>
  <c r="E54" i="124"/>
  <c r="F30" i="88"/>
  <c r="G30" i="88" s="1"/>
  <c r="E57" i="132" s="1"/>
  <c r="F29" i="88"/>
  <c r="G29" i="88" s="1"/>
  <c r="E57" i="128" s="1"/>
  <c r="F28" i="88"/>
  <c r="G28" i="88" s="1"/>
  <c r="E57" i="124" s="1"/>
  <c r="F27" i="88"/>
  <c r="G27" i="88" s="1"/>
  <c r="E58" i="73" s="1"/>
  <c r="E56" i="73"/>
  <c r="E55" i="73"/>
  <c r="D21" i="88"/>
  <c r="D20" i="88"/>
  <c r="C46" i="118"/>
  <c r="I14" i="117"/>
  <c r="H14" i="117"/>
  <c r="F14" i="117"/>
  <c r="F12" i="117"/>
  <c r="F11" i="117"/>
  <c r="F10" i="117"/>
  <c r="F8" i="117"/>
  <c r="F7" i="117"/>
  <c r="F6" i="117"/>
  <c r="F5" i="117"/>
  <c r="C38" i="118" s="1"/>
  <c r="F4" i="117"/>
  <c r="B27" i="118"/>
  <c r="B24" i="118"/>
  <c r="B21" i="118"/>
  <c r="B17" i="118"/>
  <c r="B14" i="118"/>
  <c r="B11" i="118"/>
  <c r="B8" i="118"/>
  <c r="B5" i="118"/>
  <c r="D18" i="118"/>
  <c r="D15" i="118"/>
  <c r="D12" i="118"/>
  <c r="B133" i="132" l="1"/>
  <c r="B131" i="132"/>
  <c r="B130" i="132"/>
  <c r="B129" i="132"/>
  <c r="B128" i="132"/>
  <c r="B127" i="132"/>
  <c r="D116" i="132"/>
  <c r="D113" i="132"/>
  <c r="D108" i="132"/>
  <c r="E102" i="132"/>
  <c r="E99" i="132"/>
  <c r="D88" i="132"/>
  <c r="D83" i="132"/>
  <c r="D82" i="132"/>
  <c r="D81" i="132"/>
  <c r="D80" i="132"/>
  <c r="D79" i="132"/>
  <c r="D78" i="132"/>
  <c r="D73" i="132"/>
  <c r="D40" i="132"/>
  <c r="D48" i="132" s="1"/>
  <c r="D34" i="132"/>
  <c r="D35" i="132" s="1"/>
  <c r="D33" i="132"/>
  <c r="E24" i="132"/>
  <c r="E22" i="132"/>
  <c r="D17" i="132"/>
  <c r="D84" i="132" l="1"/>
  <c r="D36" i="132"/>
  <c r="D37" i="132" s="1"/>
  <c r="E36" i="132"/>
  <c r="E23" i="132"/>
  <c r="E29" i="132" s="1"/>
  <c r="E81" i="132" s="1"/>
  <c r="E33" i="132"/>
  <c r="E34" i="132"/>
  <c r="E35" i="132"/>
  <c r="E45" i="132" l="1"/>
  <c r="E83" i="132"/>
  <c r="E41" i="132"/>
  <c r="E79" i="132"/>
  <c r="E43" i="132"/>
  <c r="E82" i="132"/>
  <c r="E127" i="132"/>
  <c r="E47" i="132"/>
  <c r="E87" i="132"/>
  <c r="E88" i="132" s="1"/>
  <c r="E93" i="132" s="1"/>
  <c r="E80" i="132"/>
  <c r="E73" i="132"/>
  <c r="E46" i="132"/>
  <c r="E44" i="132"/>
  <c r="E42" i="132"/>
  <c r="E78" i="132"/>
  <c r="E37" i="132"/>
  <c r="E62" i="132" s="1"/>
  <c r="E40" i="132"/>
  <c r="E48" i="132" l="1"/>
  <c r="E63" i="132" s="1"/>
  <c r="E84" i="132"/>
  <c r="E92" i="132" s="1"/>
  <c r="E94" i="132" s="1"/>
  <c r="E130" i="132" s="1"/>
  <c r="E103" i="73" l="1"/>
  <c r="F24" i="117"/>
  <c r="F25" i="117"/>
  <c r="D40" i="124"/>
  <c r="D72" i="73"/>
  <c r="D71" i="132" s="1"/>
  <c r="E71" i="132" s="1"/>
  <c r="D70" i="73"/>
  <c r="D69" i="132" s="1"/>
  <c r="E69" i="132" s="1"/>
  <c r="F26" i="117" l="1"/>
  <c r="F28" i="117" s="1"/>
  <c r="G9" i="88"/>
  <c r="E56" i="132" s="1"/>
  <c r="D16" i="124"/>
  <c r="E57" i="73" l="1"/>
  <c r="E56" i="124"/>
  <c r="E56" i="128"/>
  <c r="E24" i="124" l="1"/>
  <c r="G15" i="88" l="1"/>
  <c r="G14" i="88"/>
  <c r="F21" i="88"/>
  <c r="G8" i="88"/>
  <c r="E52" i="124" l="1"/>
  <c r="E52" i="132"/>
  <c r="G16" i="88"/>
  <c r="E21" i="88" s="1"/>
  <c r="G21" i="88" s="1"/>
  <c r="E53" i="73"/>
  <c r="E52" i="128"/>
  <c r="E51" i="128" l="1"/>
  <c r="E51" i="132"/>
  <c r="E20" i="88"/>
  <c r="B133" i="128"/>
  <c r="B131" i="128"/>
  <c r="B130" i="128"/>
  <c r="B129" i="128"/>
  <c r="B128" i="128"/>
  <c r="B127" i="128"/>
  <c r="D116" i="128"/>
  <c r="D113" i="128"/>
  <c r="D108" i="128"/>
  <c r="D88" i="128"/>
  <c r="D83" i="128"/>
  <c r="D82" i="128"/>
  <c r="D81" i="128"/>
  <c r="D80" i="128"/>
  <c r="D79" i="128"/>
  <c r="D78" i="128"/>
  <c r="D73" i="128"/>
  <c r="D40" i="128"/>
  <c r="D34" i="128"/>
  <c r="D33" i="128"/>
  <c r="E24" i="128"/>
  <c r="E22" i="128"/>
  <c r="D17" i="128"/>
  <c r="D35" i="128" l="1"/>
  <c r="E34" i="128"/>
  <c r="D48" i="128"/>
  <c r="D36" i="128" s="1"/>
  <c r="D37" i="128" s="1"/>
  <c r="D84" i="128"/>
  <c r="E35" i="128"/>
  <c r="E33" i="128"/>
  <c r="E23" i="128"/>
  <c r="E29" i="128" s="1"/>
  <c r="C19" i="118"/>
  <c r="C18" i="118"/>
  <c r="E18" i="118" s="1"/>
  <c r="C16" i="118"/>
  <c r="E36" i="128" l="1"/>
  <c r="E37" i="128" s="1"/>
  <c r="E62" i="128" s="1"/>
  <c r="E127" i="128"/>
  <c r="E82" i="128"/>
  <c r="E79" i="128"/>
  <c r="E73" i="128"/>
  <c r="E87" i="128"/>
  <c r="E88" i="128" s="1"/>
  <c r="E93" i="128" s="1"/>
  <c r="E81" i="128"/>
  <c r="E78" i="128"/>
  <c r="E83" i="128"/>
  <c r="E80" i="128"/>
  <c r="E44" i="128"/>
  <c r="E42" i="128"/>
  <c r="E45" i="128"/>
  <c r="E43" i="128"/>
  <c r="E41" i="128"/>
  <c r="E40" i="128"/>
  <c r="E47" i="128"/>
  <c r="E46" i="128"/>
  <c r="E84" i="128" l="1"/>
  <c r="E92" i="128" s="1"/>
  <c r="E94" i="128" s="1"/>
  <c r="E130" i="128" s="1"/>
  <c r="E48" i="128"/>
  <c r="E63" i="128" s="1"/>
  <c r="F13" i="117" l="1"/>
  <c r="D35" i="73" l="1"/>
  <c r="D78" i="124" l="1"/>
  <c r="D34" i="124"/>
  <c r="A40" i="118" l="1"/>
  <c r="C9" i="99" s="1"/>
  <c r="C7" i="118"/>
  <c r="C6" i="118"/>
  <c r="E6" i="118" s="1"/>
  <c r="C9" i="118"/>
  <c r="D9" i="118"/>
  <c r="E9" i="118" l="1"/>
  <c r="C10" i="118" l="1"/>
  <c r="C12" i="118"/>
  <c r="C13" i="118"/>
  <c r="E12" i="118" l="1"/>
  <c r="G7" i="88"/>
  <c r="G10" i="88" l="1"/>
  <c r="E53" i="132"/>
  <c r="E54" i="73"/>
  <c r="E53" i="128"/>
  <c r="E58" i="128" s="1"/>
  <c r="E53" i="124"/>
  <c r="H11" i="117"/>
  <c r="C40" i="118"/>
  <c r="D79" i="73"/>
  <c r="E58" i="132" l="1"/>
  <c r="E64" i="132" s="1"/>
  <c r="E65" i="132" s="1"/>
  <c r="E128" i="132" s="1"/>
  <c r="H7" i="117"/>
  <c r="I7" i="117" s="1"/>
  <c r="C22" i="118"/>
  <c r="H4" i="117"/>
  <c r="H12" i="117" l="1"/>
  <c r="H8" i="117"/>
  <c r="I8" i="117" s="1"/>
  <c r="D111" i="73"/>
  <c r="D109" i="124"/>
  <c r="D83" i="124"/>
  <c r="D34" i="73"/>
  <c r="D33" i="124"/>
  <c r="E22" i="124"/>
  <c r="D116" i="73"/>
  <c r="E34" i="124" l="1"/>
  <c r="D35" i="124"/>
  <c r="E35" i="124" s="1"/>
  <c r="E33" i="124"/>
  <c r="D71" i="128"/>
  <c r="E71" i="128" s="1"/>
  <c r="D69" i="128"/>
  <c r="E69" i="128" s="1"/>
  <c r="D36" i="73"/>
  <c r="D15" i="73" l="1"/>
  <c r="D114" i="124" l="1"/>
  <c r="H6" i="117" l="1"/>
  <c r="I6" i="117" s="1"/>
  <c r="H10" i="117"/>
  <c r="I11" i="117"/>
  <c r="I12" i="117"/>
  <c r="I10" i="117" l="1"/>
  <c r="I13" i="117" s="1"/>
  <c r="H13" i="117"/>
  <c r="D14" i="124"/>
  <c r="D79" i="124"/>
  <c r="D80" i="124"/>
  <c r="D81" i="124"/>
  <c r="D82" i="124"/>
  <c r="D71" i="124"/>
  <c r="D69" i="124"/>
  <c r="D84" i="124" l="1"/>
  <c r="F8" i="120"/>
  <c r="G8" i="120" s="1"/>
  <c r="F9" i="120"/>
  <c r="G9" i="120" s="1"/>
  <c r="F10" i="120"/>
  <c r="G10" i="120" s="1"/>
  <c r="F11" i="120"/>
  <c r="G11" i="120" s="1"/>
  <c r="F12" i="120"/>
  <c r="G12" i="120" s="1"/>
  <c r="F13" i="120"/>
  <c r="G13" i="120" s="1"/>
  <c r="F14" i="120"/>
  <c r="G14" i="120" s="1"/>
  <c r="F15" i="120"/>
  <c r="G15" i="120" s="1"/>
  <c r="F16" i="120"/>
  <c r="G16" i="120" s="1"/>
  <c r="F7" i="120"/>
  <c r="G7" i="120" s="1"/>
  <c r="G17" i="120" l="1"/>
  <c r="E102" i="128" s="1"/>
  <c r="E102" i="124" l="1"/>
  <c r="E23" i="124"/>
  <c r="B134" i="124"/>
  <c r="B132" i="124"/>
  <c r="B131" i="124"/>
  <c r="G130" i="124"/>
  <c r="B130" i="124"/>
  <c r="G129" i="124"/>
  <c r="B129" i="124"/>
  <c r="G128" i="124"/>
  <c r="B128" i="124"/>
  <c r="G126" i="124"/>
  <c r="G115" i="124"/>
  <c r="G111" i="124"/>
  <c r="G113" i="124" s="1"/>
  <c r="D88" i="124"/>
  <c r="G23" i="124"/>
  <c r="D17" i="124"/>
  <c r="F10" i="121"/>
  <c r="G10" i="121" s="1"/>
  <c r="F9" i="121"/>
  <c r="G9" i="121" s="1"/>
  <c r="F8" i="121"/>
  <c r="G8" i="121" s="1"/>
  <c r="F7" i="121"/>
  <c r="G7" i="121" s="1"/>
  <c r="F6" i="121"/>
  <c r="G6" i="121" s="1"/>
  <c r="F5" i="121"/>
  <c r="G5" i="121" s="1"/>
  <c r="H10" i="119"/>
  <c r="I10" i="119" s="1"/>
  <c r="H9" i="119"/>
  <c r="I9" i="119" s="1"/>
  <c r="H8" i="119"/>
  <c r="I8" i="119" s="1"/>
  <c r="H7" i="119"/>
  <c r="I7" i="119" s="1"/>
  <c r="H6" i="119"/>
  <c r="I6" i="119" s="1"/>
  <c r="C45" i="118"/>
  <c r="A45" i="118"/>
  <c r="C13" i="99" s="1"/>
  <c r="C44" i="118"/>
  <c r="A44" i="118"/>
  <c r="C12" i="99" s="1"/>
  <c r="C43" i="118"/>
  <c r="A43" i="118"/>
  <c r="C11" i="99" s="1"/>
  <c r="C41" i="118"/>
  <c r="A41" i="118"/>
  <c r="C10" i="99" s="1"/>
  <c r="C39" i="118"/>
  <c r="A39" i="118"/>
  <c r="C8" i="99" s="1"/>
  <c r="A38" i="118"/>
  <c r="C7" i="99" s="1"/>
  <c r="C37" i="118"/>
  <c r="A37" i="118"/>
  <c r="C6" i="99" s="1"/>
  <c r="A35" i="118"/>
  <c r="C29" i="118"/>
  <c r="C28" i="118"/>
  <c r="C26" i="118"/>
  <c r="C25" i="118"/>
  <c r="C23" i="118"/>
  <c r="C15" i="118"/>
  <c r="E23" i="73"/>
  <c r="C42" i="118" l="1"/>
  <c r="D48" i="124"/>
  <c r="D36" i="124" s="1"/>
  <c r="E29" i="124"/>
  <c r="E78" i="124" s="1"/>
  <c r="G11" i="121"/>
  <c r="I11" i="119"/>
  <c r="E100" i="73" l="1"/>
  <c r="E99" i="128"/>
  <c r="E41" i="124"/>
  <c r="E69" i="124"/>
  <c r="E71" i="124"/>
  <c r="E128" i="124"/>
  <c r="E43" i="124"/>
  <c r="E42" i="124"/>
  <c r="E47" i="124"/>
  <c r="D37" i="124"/>
  <c r="E36" i="124"/>
  <c r="E37" i="124" s="1"/>
  <c r="E45" i="124"/>
  <c r="E46" i="124"/>
  <c r="E44" i="124"/>
  <c r="E40" i="124"/>
  <c r="E82" i="124"/>
  <c r="E79" i="124"/>
  <c r="E87" i="124"/>
  <c r="E88" i="124" s="1"/>
  <c r="E93" i="124" s="1"/>
  <c r="E83" i="124"/>
  <c r="E80" i="124"/>
  <c r="E81" i="124"/>
  <c r="E99" i="124"/>
  <c r="E84" i="124" l="1"/>
  <c r="E92" i="124" s="1"/>
  <c r="E94" i="124" s="1"/>
  <c r="E131" i="124" s="1"/>
  <c r="E62" i="124"/>
  <c r="E48" i="124" l="1"/>
  <c r="E63" i="124" l="1"/>
  <c r="C33" i="100" l="1"/>
  <c r="F42" i="100"/>
  <c r="C9" i="100"/>
  <c r="C20" i="100"/>
  <c r="C36" i="100" s="1"/>
  <c r="D41" i="73"/>
  <c r="D48" i="73"/>
  <c r="D71" i="73" s="1"/>
  <c r="F20" i="88"/>
  <c r="G20" i="88" s="1"/>
  <c r="B20" i="88"/>
  <c r="G24" i="73"/>
  <c r="C57" i="100"/>
  <c r="C47" i="100"/>
  <c r="E25" i="73"/>
  <c r="E30" i="73" s="1"/>
  <c r="C65" i="87"/>
  <c r="C44" i="87"/>
  <c r="D85" i="73"/>
  <c r="G132" i="73"/>
  <c r="G131" i="73"/>
  <c r="G130" i="73"/>
  <c r="C61" i="87"/>
  <c r="C62" i="87" s="1"/>
  <c r="C67" i="87" s="1"/>
  <c r="D76" i="87" s="1"/>
  <c r="J78" i="87"/>
  <c r="J79" i="87" s="1"/>
  <c r="L77" i="87"/>
  <c r="F59" i="87"/>
  <c r="F58" i="87"/>
  <c r="F57" i="87"/>
  <c r="F48" i="87"/>
  <c r="F47" i="87"/>
  <c r="F44" i="87"/>
  <c r="C30" i="87"/>
  <c r="C18" i="87"/>
  <c r="B136" i="73"/>
  <c r="B134" i="73"/>
  <c r="B133" i="73"/>
  <c r="B132" i="73"/>
  <c r="B131" i="73"/>
  <c r="B130" i="73"/>
  <c r="D89" i="73"/>
  <c r="D18" i="73"/>
  <c r="G128" i="73"/>
  <c r="G117" i="73"/>
  <c r="G113" i="73"/>
  <c r="G115" i="73" s="1"/>
  <c r="D70" i="128" l="1"/>
  <c r="D70" i="132"/>
  <c r="E70" i="128"/>
  <c r="E88" i="73"/>
  <c r="E89" i="73" s="1"/>
  <c r="E94" i="73" s="1"/>
  <c r="E41" i="73"/>
  <c r="E36" i="73"/>
  <c r="E35" i="73"/>
  <c r="E34" i="73"/>
  <c r="C8" i="100"/>
  <c r="D49" i="73"/>
  <c r="C38" i="87"/>
  <c r="F33" i="100"/>
  <c r="E80" i="73"/>
  <c r="E72" i="73"/>
  <c r="E130" i="73"/>
  <c r="D74" i="87"/>
  <c r="C47" i="87"/>
  <c r="C50" i="87" s="1"/>
  <c r="D75" i="87" s="1"/>
  <c r="D119" i="73"/>
  <c r="F36" i="100"/>
  <c r="D73" i="124"/>
  <c r="E73" i="124" s="1"/>
  <c r="D70" i="124"/>
  <c r="E70" i="124" s="1"/>
  <c r="E83" i="73"/>
  <c r="E79" i="73"/>
  <c r="E84" i="73"/>
  <c r="E82" i="73"/>
  <c r="E74" i="73"/>
  <c r="E70" i="73"/>
  <c r="E81" i="73"/>
  <c r="E71" i="73"/>
  <c r="C38" i="100"/>
  <c r="E70" i="132" l="1"/>
  <c r="D37" i="73"/>
  <c r="D38" i="73" s="1"/>
  <c r="D73" i="73"/>
  <c r="D117" i="124"/>
  <c r="D78" i="87"/>
  <c r="H78" i="87" s="1"/>
  <c r="C69" i="87"/>
  <c r="E85" i="73"/>
  <c r="E93" i="73" s="1"/>
  <c r="E95" i="73" s="1"/>
  <c r="E133" i="73" s="1"/>
  <c r="D72" i="128" l="1"/>
  <c r="E72" i="128" s="1"/>
  <c r="E74" i="128" s="1"/>
  <c r="E129" i="128" s="1"/>
  <c r="D72" i="132"/>
  <c r="D74" i="128"/>
  <c r="E51" i="124"/>
  <c r="E58" i="124" s="1"/>
  <c r="E64" i="128"/>
  <c r="E65" i="128" s="1"/>
  <c r="E37" i="73"/>
  <c r="E38" i="73" s="1"/>
  <c r="E73" i="73"/>
  <c r="E75" i="73" s="1"/>
  <c r="E132" i="73" s="1"/>
  <c r="D72" i="124"/>
  <c r="E72" i="124" s="1"/>
  <c r="D75" i="73"/>
  <c r="E52" i="73"/>
  <c r="E59" i="73" s="1"/>
  <c r="E72" i="132" l="1"/>
  <c r="E74" i="132" s="1"/>
  <c r="D74" i="132"/>
  <c r="E48" i="73"/>
  <c r="E45" i="73"/>
  <c r="E44" i="73"/>
  <c r="E65" i="73"/>
  <c r="E64" i="124"/>
  <c r="E65" i="124" s="1"/>
  <c r="E129" i="124" s="1"/>
  <c r="E97" i="128"/>
  <c r="E100" i="128" s="1"/>
  <c r="E128" i="128"/>
  <c r="E47" i="73"/>
  <c r="E43" i="73"/>
  <c r="E63" i="73"/>
  <c r="E46" i="73"/>
  <c r="E42" i="73"/>
  <c r="E74" i="124"/>
  <c r="D74" i="124"/>
  <c r="G85" i="73"/>
  <c r="H23" i="73"/>
  <c r="E129" i="132" l="1"/>
  <c r="E97" i="132"/>
  <c r="E100" i="132" s="1"/>
  <c r="E97" i="124"/>
  <c r="E100" i="124" s="1"/>
  <c r="E49" i="73"/>
  <c r="G25" i="73" s="1"/>
  <c r="H22" i="124"/>
  <c r="G84" i="124"/>
  <c r="H84" i="124"/>
  <c r="G24" i="124"/>
  <c r="F104" i="124"/>
  <c r="E130" i="124"/>
  <c r="E64" i="73" l="1"/>
  <c r="E66" i="73" s="1"/>
  <c r="E98" i="73" s="1"/>
  <c r="E101" i="73" s="1"/>
  <c r="F105" i="73"/>
  <c r="H85" i="73"/>
  <c r="E131" i="73" l="1"/>
  <c r="D22" i="118" l="1"/>
  <c r="E22" i="118" l="1"/>
  <c r="D28" i="118"/>
  <c r="D25" i="118"/>
  <c r="E15" i="118"/>
  <c r="E25" i="118" l="1"/>
  <c r="E28" i="118"/>
  <c r="G110" i="73" l="1"/>
  <c r="G108" i="124"/>
  <c r="F135" i="73" l="1"/>
  <c r="J18" i="117"/>
  <c r="H5" i="117" l="1"/>
  <c r="I5" i="117" s="1"/>
  <c r="F9" i="117"/>
  <c r="C36" i="118" l="1"/>
  <c r="H9" i="117"/>
  <c r="J17" i="117" s="1"/>
  <c r="G12" i="121" l="1"/>
  <c r="J19" i="117"/>
  <c r="F29" i="117" s="1"/>
  <c r="F30" i="117" s="1"/>
  <c r="E103" i="124" l="1"/>
  <c r="E104" i="73"/>
  <c r="E101" i="132"/>
  <c r="E103" i="132" s="1"/>
  <c r="E131" i="132" s="1"/>
  <c r="E132" i="132" s="1"/>
  <c r="E102" i="73"/>
  <c r="E101" i="124"/>
  <c r="E101" i="128"/>
  <c r="E103" i="128" s="1"/>
  <c r="E131" i="128" s="1"/>
  <c r="E132" i="128" s="1"/>
  <c r="E105" i="73" l="1"/>
  <c r="E134" i="73" s="1"/>
  <c r="E135" i="73" s="1"/>
  <c r="E109" i="73" s="1"/>
  <c r="E104" i="124"/>
  <c r="E132" i="124" s="1"/>
  <c r="E133" i="124" s="1"/>
  <c r="E107" i="124" s="1"/>
  <c r="E106" i="128"/>
  <c r="E106" i="132"/>
  <c r="E107" i="132" l="1"/>
  <c r="E112" i="132" s="1"/>
  <c r="E110" i="73"/>
  <c r="E122" i="73" s="1"/>
  <c r="E124" i="73" s="1"/>
  <c r="E126" i="73" s="1"/>
  <c r="E108" i="124"/>
  <c r="E110" i="124" s="1"/>
  <c r="E107" i="128"/>
  <c r="E109" i="128" s="1"/>
  <c r="E119" i="132" l="1"/>
  <c r="E121" i="132" s="1"/>
  <c r="E123" i="132" s="1"/>
  <c r="E110" i="132"/>
  <c r="E114" i="73"/>
  <c r="E115" i="73"/>
  <c r="E111" i="128"/>
  <c r="E112" i="128"/>
  <c r="E113" i="73"/>
  <c r="E110" i="128"/>
  <c r="E120" i="124"/>
  <c r="E122" i="124" s="1"/>
  <c r="E124" i="124" s="1"/>
  <c r="E112" i="124"/>
  <c r="E111" i="124"/>
  <c r="E119" i="128"/>
  <c r="E121" i="128" s="1"/>
  <c r="E123" i="128" s="1"/>
  <c r="E111" i="132"/>
  <c r="E109" i="132"/>
  <c r="E113" i="124"/>
  <c r="E112" i="73"/>
  <c r="E113" i="132" l="1"/>
  <c r="E133" i="132" s="1"/>
  <c r="E134" i="132" s="1"/>
  <c r="E113" i="128"/>
  <c r="E133" i="128" s="1"/>
  <c r="E134" i="128" s="1"/>
  <c r="D23" i="118" s="1"/>
  <c r="D29" i="118" s="1"/>
  <c r="E29" i="118" s="1"/>
  <c r="F28" i="118" s="1"/>
  <c r="B45" i="118" s="1"/>
  <c r="E116" i="73"/>
  <c r="E136" i="73" s="1"/>
  <c r="E137" i="73" s="1"/>
  <c r="D7" i="118" s="1"/>
  <c r="E114" i="124"/>
  <c r="E134" i="124" s="1"/>
  <c r="E135" i="124" s="1"/>
  <c r="D19" i="118" s="1"/>
  <c r="E19" i="118" s="1"/>
  <c r="F18" i="118" s="1"/>
  <c r="B40" i="118" s="1"/>
  <c r="E23" i="118" l="1"/>
  <c r="F22" i="118" s="1"/>
  <c r="B43" i="118" s="1"/>
  <c r="D26" i="118"/>
  <c r="E26" i="118" s="1"/>
  <c r="F25" i="118" s="1"/>
  <c r="B44" i="118" s="1"/>
  <c r="E12" i="99" s="1"/>
  <c r="F12" i="99" s="1"/>
  <c r="G12" i="99" s="1"/>
  <c r="D45" i="118"/>
  <c r="E13" i="99"/>
  <c r="D40" i="118"/>
  <c r="E9" i="99"/>
  <c r="F9" i="99" s="1"/>
  <c r="G9" i="99" s="1"/>
  <c r="D16" i="118"/>
  <c r="E16" i="118" s="1"/>
  <c r="F15" i="118" s="1"/>
  <c r="B41" i="118" s="1"/>
  <c r="E10" i="99" s="1"/>
  <c r="D13" i="118"/>
  <c r="E13" i="118" s="1"/>
  <c r="F12" i="118" s="1"/>
  <c r="B39" i="118" s="1"/>
  <c r="E8" i="99" s="1"/>
  <c r="D10" i="118"/>
  <c r="E10" i="118" s="1"/>
  <c r="F9" i="118" s="1"/>
  <c r="B38" i="118" s="1"/>
  <c r="E7" i="99" s="1"/>
  <c r="E7" i="118"/>
  <c r="F6" i="118" s="1"/>
  <c r="B37" i="118" s="1"/>
  <c r="D44" i="118" l="1"/>
  <c r="F13" i="99"/>
  <c r="G13" i="99" s="1"/>
  <c r="D43" i="118"/>
  <c r="E11" i="99"/>
  <c r="D39" i="118"/>
  <c r="F7" i="99"/>
  <c r="G7" i="99" s="1"/>
  <c r="D38" i="118"/>
  <c r="D41" i="118"/>
  <c r="E6" i="99"/>
  <c r="D37" i="118"/>
  <c r="D42" i="118" l="1"/>
  <c r="F11" i="99"/>
  <c r="G11" i="99" s="1"/>
  <c r="F8" i="99"/>
  <c r="G8" i="99" s="1"/>
  <c r="F10" i="99"/>
  <c r="G10" i="99" s="1"/>
  <c r="D36" i="118"/>
  <c r="D47" i="118" s="1"/>
  <c r="F6" i="99"/>
  <c r="G6" i="99" s="1"/>
  <c r="D48" i="118" l="1"/>
  <c r="G14" i="99"/>
  <c r="C15" i="84" s="1"/>
  <c r="C13" i="8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Camila Almeida Zanini Costa</author>
  </authors>
  <commentList>
    <comment ref="D43" authorId="0" shapeId="0" xr:uid="{00000000-0006-0000-0800-000001000000}">
      <text>
        <r>
          <rPr>
            <b/>
            <sz val="9"/>
            <color indexed="81"/>
            <rFont val="Segoe UI"/>
            <family val="2"/>
          </rPr>
          <t xml:space="preserve">Administração:
</t>
        </r>
        <r>
          <rPr>
            <sz val="9"/>
            <color indexed="81"/>
            <rFont val="Segoe UI"/>
            <family val="2"/>
          </rPr>
          <t>Considerado 
RAT = 3,00% 
        x
FAP = 1,00%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Camila Almeida Zanini Costa</author>
  </authors>
  <commentList>
    <comment ref="D42" authorId="0" shapeId="0" xr:uid="{92CC52EF-0323-4794-B4CE-714D5EEB80D2}">
      <text>
        <r>
          <rPr>
            <b/>
            <sz val="9"/>
            <color indexed="81"/>
            <rFont val="Segoe UI"/>
            <family val="2"/>
          </rPr>
          <t xml:space="preserve">Administração:
</t>
        </r>
        <r>
          <rPr>
            <sz val="9"/>
            <color indexed="81"/>
            <rFont val="Segoe UI"/>
            <family val="2"/>
          </rPr>
          <t>Considerado 
RAT = 3,00% 
        x
FAP = 1,00%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Camila Almeida Zanini Costa</author>
  </authors>
  <commentList>
    <comment ref="D42" authorId="0" shapeId="0" xr:uid="{4EC4D17C-62AE-4356-9024-BF4E9A06B2BA}">
      <text>
        <r>
          <rPr>
            <b/>
            <sz val="9"/>
            <color indexed="81"/>
            <rFont val="Segoe UI"/>
            <family val="2"/>
          </rPr>
          <t xml:space="preserve">Administração:
</t>
        </r>
        <r>
          <rPr>
            <sz val="9"/>
            <color indexed="81"/>
            <rFont val="Segoe UI"/>
            <family val="2"/>
          </rPr>
          <t>Considerado 
RAT = 3,00% 
        x
FAP = 1,00%</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Camila Almeida Zanini Costa</author>
  </authors>
  <commentList>
    <comment ref="D42" authorId="0" shapeId="0" xr:uid="{FBCEDF6F-A1C1-4FEF-B6B4-BA1F2B7E638C}">
      <text>
        <r>
          <rPr>
            <b/>
            <sz val="9"/>
            <color indexed="81"/>
            <rFont val="Segoe UI"/>
            <family val="2"/>
          </rPr>
          <t xml:space="preserve">Administração:
</t>
        </r>
        <r>
          <rPr>
            <sz val="9"/>
            <color indexed="81"/>
            <rFont val="Segoe UI"/>
            <family val="2"/>
          </rPr>
          <t>Considerado 
RAT = 3,00% 
        x
FAP = 1,00%</t>
        </r>
      </text>
    </comment>
  </commentList>
</comments>
</file>

<file path=xl/sharedStrings.xml><?xml version="1.0" encoding="utf-8"?>
<sst xmlns="http://schemas.openxmlformats.org/spreadsheetml/2006/main" count="1466" uniqueCount="521">
  <si>
    <t>PLANILHA DE CUSTO E FORMAÇÃO DE PREÇOS</t>
  </si>
  <si>
    <t xml:space="preserve">                                                                                                            ANEXO X </t>
  </si>
  <si>
    <t>DO OBJETO</t>
  </si>
  <si>
    <t xml:space="preserve">DO PREÇO </t>
  </si>
  <si>
    <t>VALOR TOTAL MENSAL</t>
  </si>
  <si>
    <t>VALOR TOTAL ANUAL</t>
  </si>
  <si>
    <t>DA VALIDADE</t>
  </si>
  <si>
    <t xml:space="preserve">                     A validade de nossa proposta é de 90 (noventa) dias, a contar da data de sua apresentação.</t>
  </si>
  <si>
    <t>REGIME FISCAL</t>
  </si>
  <si>
    <r>
      <t xml:space="preserve">                     Declaramos que o Regime Tributário da empresa é </t>
    </r>
    <r>
      <rPr>
        <b/>
        <i/>
        <u/>
        <sz val="11"/>
        <rFont val="Times"/>
        <family val="1"/>
      </rPr>
      <t>LUCRO REAL.</t>
    </r>
  </si>
  <si>
    <t>DAS DECLARAÇÕES</t>
  </si>
  <si>
    <t xml:space="preserve">                     1) Declaramos que a proposta de preços foi elaborada de acordo com a seguinte Convenção Coletiva de Trabalho (CCT):</t>
  </si>
  <si>
    <t xml:space="preserve">                   2) Declaramos que nos preços estarão inclusos todos os custos operacionais, encargos previdenciários, trabalhistas, tributários, comerciais e quaisquer outros que incidam direta ou indiretamente na prestação dos serviços, apurados mediante o preenchimento do modelo de Planilha de Custos e Formação de Preços, conforme anexo deste Edital;
</t>
  </si>
  <si>
    <t xml:space="preserve">                   3) Declaramos que temos pleno conhecimento das condições necessárias para a prestação dos serviços;</t>
  </si>
  <si>
    <t xml:space="preserve">                  4) Declaramos que arcaremos com o ônus decorrente de eventual equívoco no dimensionamento dos quantitativos de nossa proposta, inclusive quanto aos custos variáveis decorrentes de fatores futuros e incertos, tais como os valores providos com o quantitativo de valetransporte, devendo complementá-los, caso o previsto inicialmente em sua proposta não seja satisfatório para o atendimento do objeto da licitação, exceto quando ocorrer algum dos eventos arrolados nos incisos do §1° do artigo 57 da Lei n° 8.666, de 1993.;</t>
  </si>
  <si>
    <t xml:space="preserve">PLANILHA DE CUSTOS E FORMAÇÃO DE PREÇOS </t>
  </si>
  <si>
    <t>Discriminação dos Serviços</t>
  </si>
  <si>
    <t>A</t>
  </si>
  <si>
    <t>Data de apresentação da proposta</t>
  </si>
  <si>
    <t>B</t>
  </si>
  <si>
    <t>Município/UF:</t>
  </si>
  <si>
    <t>C</t>
  </si>
  <si>
    <t>Ano do Acordo, Convenção ou Dissídio Coletivo</t>
  </si>
  <si>
    <t>D</t>
  </si>
  <si>
    <t>Nº de meses de execução contratual</t>
  </si>
  <si>
    <t>Identificação do Serviço</t>
  </si>
  <si>
    <t>Tipo de Serviço</t>
  </si>
  <si>
    <t>Unidade de Medida</t>
  </si>
  <si>
    <t> Quantidade total a contratar (em função da unidade de medida)</t>
  </si>
  <si>
    <t>Dados para composição dos custos referentes à mão-de-obra</t>
  </si>
  <si>
    <t>Tipo de serviço (mesmo serviço com características distintas)</t>
  </si>
  <si>
    <t>Classificação Brasileira de Ocupações (CBO)</t>
  </si>
  <si>
    <t>Salário Nominativo da Categoria Profissional</t>
  </si>
  <si>
    <t>Categoria profissional (vinculada à execução contratual)</t>
  </si>
  <si>
    <t>Data base da categoria (dia/mês/ano)</t>
  </si>
  <si>
    <t>MÓDULO 1 - COMPOSIÇÃO DA REMUNERAÇÃO</t>
  </si>
  <si>
    <t>COMPOSIÇÃO DA REMUNERAÇÃO</t>
  </si>
  <si>
    <t>%</t>
  </si>
  <si>
    <t>VALOR (R$)</t>
  </si>
  <si>
    <t>Salário Base</t>
  </si>
  <si>
    <t xml:space="preserve">Adicional Periculosidade </t>
  </si>
  <si>
    <t>Adicional Insalubridade</t>
  </si>
  <si>
    <t>Adicional Noturno</t>
  </si>
  <si>
    <t>E</t>
  </si>
  <si>
    <t>Adicional de Hora Noturna Reduzida</t>
  </si>
  <si>
    <t>F</t>
  </si>
  <si>
    <t>Adicional de Hora Extra no Feriado Trabalhado</t>
  </si>
  <si>
    <t>G</t>
  </si>
  <si>
    <t>Outros (especificar)</t>
  </si>
  <si>
    <t>TOTAL DO MÓDULO 1</t>
  </si>
  <si>
    <t>MÓDULO 2 – ENCARGOS E BENEFÍCIOS ANUAIS, MENSAIS E DIÁRIOS</t>
  </si>
  <si>
    <t>Submódulo 2.1 - 13º Salário, Férias e Adicional de Férias</t>
  </si>
  <si>
    <t xml:space="preserve">13 (Décimo-terceiro) salário </t>
  </si>
  <si>
    <t>Férias e Adicional de Férias</t>
  </si>
  <si>
    <t>TOTAL SUBMÓDULO 2.1</t>
  </si>
  <si>
    <t>Submódulo 2.2 - GPS, FGTS e Outras Contribuições</t>
  </si>
  <si>
    <t xml:space="preserve">INSS </t>
  </si>
  <si>
    <t xml:space="preserve">Salário Educação </t>
  </si>
  <si>
    <t>SAT (Seguro Acidente de Trabalho)</t>
  </si>
  <si>
    <t>SESC ou SESI</t>
  </si>
  <si>
    <t xml:space="preserve">SENAI - SENAC </t>
  </si>
  <si>
    <t xml:space="preserve">SEBRAE </t>
  </si>
  <si>
    <t xml:space="preserve">INCRA </t>
  </si>
  <si>
    <t>H</t>
  </si>
  <si>
    <t xml:space="preserve">FGTS </t>
  </si>
  <si>
    <t>TOTAL SUBMÓDULO 2.2</t>
  </si>
  <si>
    <t>Submódulo 2.3 - Benefícios Mensais e Diários</t>
  </si>
  <si>
    <t>-</t>
  </si>
  <si>
    <t>TOTAL SUBMÓDULO 2.3</t>
  </si>
  <si>
    <t>QUADRO-RESUMO DO MÓDULO 2 - ENCARGOS, BENEFÍCIOS ANUAIS, MENSAIS E DIÁRIOS</t>
  </si>
  <si>
    <t>Módulo 2 - Encargos, Benefícios Anuais, Mensais e Diários</t>
  </si>
  <si>
    <t>2.1</t>
  </si>
  <si>
    <t>13º Salário, Férias e Adicional de Férias</t>
  </si>
  <si>
    <t>2.2</t>
  </si>
  <si>
    <t>GPS, FGTS e Outras Contribuições</t>
  </si>
  <si>
    <t>2.3</t>
  </si>
  <si>
    <t>Benefícios Mensais e Diários</t>
  </si>
  <si>
    <t>TOTAL DO MÓDULO 2</t>
  </si>
  <si>
    <t>MÓDULO 3 – PROVISÃO PARA RESCISÃO</t>
  </si>
  <si>
    <t>PROVISÃO PARA RESCISÃO</t>
  </si>
  <si>
    <t>Aviso Prévio Indenizado</t>
  </si>
  <si>
    <t>Incidência do FGTS sobre Aviso Prévio Indenizado</t>
  </si>
  <si>
    <t xml:space="preserve">Aviso Prévio Trabalhado </t>
  </si>
  <si>
    <t>Incidência dos encargos do submódulo 2.2 sobre Aviso Prévio Trabalhado</t>
  </si>
  <si>
    <t>TOTAL DO MÓDULO 3</t>
  </si>
  <si>
    <t>MÓDULO 4 – CUSTO DE REPOSIÇÃO DO PROFISSIONAL AUSENTE</t>
  </si>
  <si>
    <t>Submódulo 4.1 - Ausências Legais</t>
  </si>
  <si>
    <t xml:space="preserve">Substituto nas cobertura de Férias </t>
  </si>
  <si>
    <t>Substituto nas cobertura Ausências Legais</t>
  </si>
  <si>
    <t>Substituto nas cobertura de Licença Paternidade</t>
  </si>
  <si>
    <t xml:space="preserve">Substituto nas cobertura Ausência por Acidente de Trabalho </t>
  </si>
  <si>
    <t>Substituto nas cobertura Afastamento Maternidade</t>
  </si>
  <si>
    <t>Substituto nas cobertura de Outrss ausências  (especificar)</t>
  </si>
  <si>
    <t>TOTAL SUBMÓDULO 4.1</t>
  </si>
  <si>
    <t>Submódulo 4.2 - Substituto na Intrajornada</t>
  </si>
  <si>
    <t>Substituto nas cobertura de Intervalo para Repouso ou Alimentação</t>
  </si>
  <si>
    <t>TOTAL SUBMÓDULO 4.2</t>
  </si>
  <si>
    <t>QUADRO-RESUMO DO MÓDULO 4 - CUSTO DE REPOSIÇÃO DO PROFISSIONAL AUSENTE</t>
  </si>
  <si>
    <t>Módulo 4 - Custo de Reposição do Profissional Ausente</t>
  </si>
  <si>
    <t>4.1</t>
  </si>
  <si>
    <t>Substituto nas Ausências Legais</t>
  </si>
  <si>
    <t>4.2</t>
  </si>
  <si>
    <t>Substituto na Intrajornada</t>
  </si>
  <si>
    <t>TOTAL DO MÓDULO 4</t>
  </si>
  <si>
    <t>MÓDULO 5 – INSUMOS DIVERSOS</t>
  </si>
  <si>
    <t>INSUMOS DIVERSOS</t>
  </si>
  <si>
    <t xml:space="preserve">Uniformes </t>
  </si>
  <si>
    <t xml:space="preserve">Outros (EPI) </t>
  </si>
  <si>
    <t>TOTAL DO MÓDULO 5</t>
  </si>
  <si>
    <t>MÓDULO 6 – CUSTOS INDIRETOS, TRIBUTOS E LUCRO</t>
  </si>
  <si>
    <t>CUSTOS INDIRETOS, TRIBUTOS E LUCRO</t>
  </si>
  <si>
    <t>Custos Indiretos</t>
  </si>
  <si>
    <t>Lucro</t>
  </si>
  <si>
    <t>TRIBUTOS</t>
  </si>
  <si>
    <t>C.1. PIS</t>
  </si>
  <si>
    <t>C.2. COFINS</t>
  </si>
  <si>
    <t>TOTAL DO MÓDULO 6</t>
  </si>
  <si>
    <t>a)</t>
  </si>
  <si>
    <t>Tributos % = To = .............................................................</t>
  </si>
  <si>
    <t>b)</t>
  </si>
  <si>
    <t>(Total dos Módulos 1, 2, 3, 4 e 5+ Custos indiretos + lucro)= Po = ...................................</t>
  </si>
  <si>
    <t>c)</t>
  </si>
  <si>
    <t>Po / (1 - To) = P1 = ..............................................................................</t>
  </si>
  <si>
    <t>Valor dos Tributos = P1 - Po</t>
  </si>
  <si>
    <t>2. QUADRO RESUMO DO CUSTO POR EMPREGADO</t>
  </si>
  <si>
    <t>Mão-de-Obra vinculada à execução contratual (valor por empregado)</t>
  </si>
  <si>
    <t>Subtotal (A + B + C + D + E)</t>
  </si>
  <si>
    <t>PREÇO TOTAL POR EMPREGADO</t>
  </si>
  <si>
    <t>m²</t>
  </si>
  <si>
    <t>Servente</t>
  </si>
  <si>
    <t xml:space="preserve">Férias </t>
  </si>
  <si>
    <t>Intervalo para Repouso ou Alimentação</t>
  </si>
  <si>
    <t>GRUPO</t>
  </si>
  <si>
    <t>ITEM</t>
  </si>
  <si>
    <t>Descrição</t>
  </si>
  <si>
    <t>Face interna das esquadrias externas</t>
  </si>
  <si>
    <t>TOTAL</t>
  </si>
  <si>
    <t>PROPOSTA COMERCIAL</t>
  </si>
  <si>
    <t>M²</t>
  </si>
  <si>
    <t>CUSTO M²</t>
  </si>
  <si>
    <t>CUSTO MENSAL</t>
  </si>
  <si>
    <t>CUSTO ANUAL</t>
  </si>
  <si>
    <t>EDIFÍCIO ANEXO</t>
  </si>
  <si>
    <t>Pisos Frios</t>
  </si>
  <si>
    <t>VALOR TOTAL</t>
  </si>
  <si>
    <t>Adicional de Férias</t>
  </si>
  <si>
    <t>Subtotal</t>
  </si>
  <si>
    <t xml:space="preserve">Incidência do Submódulo 2.2 </t>
  </si>
  <si>
    <t>Transporte</t>
  </si>
  <si>
    <t>Auxílio Saúde</t>
  </si>
  <si>
    <t>Benefício Social Sindical</t>
  </si>
  <si>
    <t xml:space="preserve">G </t>
  </si>
  <si>
    <t>Multa do FGTS sobre o API e APT</t>
  </si>
  <si>
    <t>BASE DE CÁLCULO</t>
  </si>
  <si>
    <t xml:space="preserve">Materiais de Limpeza e de uso duradouro </t>
  </si>
  <si>
    <t>Materiais Permanentes</t>
  </si>
  <si>
    <t>C.4. CPRB</t>
  </si>
  <si>
    <t>C.4. ISS</t>
  </si>
  <si>
    <t>salário minimo nacional</t>
  </si>
  <si>
    <t xml:space="preserve">Adicional de Férias </t>
  </si>
  <si>
    <t>Incidência do Submódulo 2.2</t>
  </si>
  <si>
    <t>Multa do FGTS  sobre o API e APT</t>
  </si>
  <si>
    <t xml:space="preserve">BASE DE CÁLCULO </t>
  </si>
  <si>
    <t>C.3. CPRB</t>
  </si>
  <si>
    <t>Limpador de vidro</t>
  </si>
  <si>
    <t>PRODUTIVIDADE - EFETIVO</t>
  </si>
  <si>
    <t>UNIDADE/ C.A</t>
  </si>
  <si>
    <t>LOCAL</t>
  </si>
  <si>
    <t>UND</t>
  </si>
  <si>
    <t>QTD (M²) MENSAL</t>
  </si>
  <si>
    <t>PRODUTIVIDADE</t>
  </si>
  <si>
    <t xml:space="preserve">SERVENTE/LIMPADOR DE VIDRO </t>
  </si>
  <si>
    <t>ENCARREGADO</t>
  </si>
  <si>
    <t>PERIODICIDADE</t>
  </si>
  <si>
    <t xml:space="preserve">EDIFÍCIO </t>
  </si>
  <si>
    <t>INTERNA</t>
  </si>
  <si>
    <t>Diário</t>
  </si>
  <si>
    <t>ESQUADRIA</t>
  </si>
  <si>
    <r>
      <t xml:space="preserve">Face Externa </t>
    </r>
    <r>
      <rPr>
        <b/>
        <sz val="11"/>
        <color theme="1"/>
        <rFont val="Cambria"/>
        <family val="1"/>
      </rPr>
      <t xml:space="preserve">com </t>
    </r>
    <r>
      <rPr>
        <sz val="11"/>
        <color theme="1"/>
        <rFont val="Cambria"/>
        <family val="1"/>
      </rPr>
      <t>exposição a risco</t>
    </r>
  </si>
  <si>
    <t>Quinzenal</t>
  </si>
  <si>
    <r>
      <t xml:space="preserve">Face Externa </t>
    </r>
    <r>
      <rPr>
        <b/>
        <sz val="11"/>
        <color theme="1"/>
        <rFont val="Cambria"/>
        <family val="1"/>
      </rPr>
      <t xml:space="preserve">sem </t>
    </r>
    <r>
      <rPr>
        <sz val="11"/>
        <color theme="1"/>
        <rFont val="Cambria"/>
        <family val="1"/>
      </rPr>
      <t>exposição a risco</t>
    </r>
  </si>
  <si>
    <t>TOTAL GERAL</t>
  </si>
  <si>
    <t xml:space="preserve">QUADRO RESUMO </t>
  </si>
  <si>
    <t>TOTAL DE SERVENTE</t>
  </si>
  <si>
    <t>TOTAL DE ENCARREGADO</t>
  </si>
  <si>
    <t>PREÇO MENSAL UNITÁRIO POR M²</t>
  </si>
  <si>
    <t>Mão de Obra</t>
  </si>
  <si>
    <t>(A) Produtividade  (1/m²)</t>
  </si>
  <si>
    <t>(B)                          Preço Homem-Mês     (R$)</t>
  </si>
  <si>
    <t>(AxB)                Subtotal                 (R$/m²)</t>
  </si>
  <si>
    <t>Encarregado</t>
  </si>
  <si>
    <t xml:space="preserve">Servente </t>
  </si>
  <si>
    <t xml:space="preserve">servente sem risco </t>
  </si>
  <si>
    <t xml:space="preserve">Servente com risco </t>
  </si>
  <si>
    <t>Valor Mensal dos Serviços de Limpeza e Conservação</t>
  </si>
  <si>
    <t>Tipo de área</t>
  </si>
  <si>
    <t xml:space="preserve">Preço por m² mensal
 (R$/m²) </t>
  </si>
  <si>
    <t>Área (m²)</t>
  </si>
  <si>
    <t>Total por tipo de 
área(R$)</t>
  </si>
  <si>
    <t>TOTAL DA ÁREA</t>
  </si>
  <si>
    <t>Total Mensal (R$/m²)</t>
  </si>
  <si>
    <t>Total Anual (R$/m²)</t>
  </si>
  <si>
    <t>BENEFÍCIO</t>
  </si>
  <si>
    <t>Custo Unitário do VA/cesta básica</t>
  </si>
  <si>
    <t>Participação do Empregado - CCT</t>
  </si>
  <si>
    <t>Qtde de VA</t>
  </si>
  <si>
    <t>CUSTO TOTAL VA</t>
  </si>
  <si>
    <t>PERCURSO</t>
  </si>
  <si>
    <t>Custo Unitário do VT</t>
  </si>
  <si>
    <t>Qtde de dias Trabalhados</t>
  </si>
  <si>
    <t>Trecho</t>
  </si>
  <si>
    <t>CUSTO TOTAL VT</t>
  </si>
  <si>
    <t>Residência/Órgão</t>
  </si>
  <si>
    <t>Órgão/ Residência</t>
  </si>
  <si>
    <t>Categoria</t>
  </si>
  <si>
    <t>Custo do VT</t>
  </si>
  <si>
    <t>6% Salário Base</t>
  </si>
  <si>
    <t xml:space="preserve">Custo do VT inserido na Planilha </t>
  </si>
  <si>
    <t>Limpador de Vidro</t>
  </si>
  <si>
    <t>UNIFORME SERVENTE (ANUAL COM TROCA SEMESTRAL)</t>
  </si>
  <si>
    <t>Itens</t>
  </si>
  <si>
    <t>Unid.</t>
  </si>
  <si>
    <t>Quant. Inicial</t>
  </si>
  <si>
    <t>Quant. Semestral</t>
  </si>
  <si>
    <t>Quant. Total Anual</t>
  </si>
  <si>
    <t>Valor Unitário R$</t>
  </si>
  <si>
    <t>Valor Total (Anual) R$</t>
  </si>
  <si>
    <t>Valor Mensal (Valor total / 12 meses) R$</t>
  </si>
  <si>
    <t>Calça  -  comprida com elástico e cordão em tecido TACTEL.</t>
  </si>
  <si>
    <t>Un</t>
  </si>
  <si>
    <t>Camisa - Malha fria com gola esporte, na cor cinza ou   usual   da   empresa, com identificação da Contratada.</t>
  </si>
  <si>
    <t>Bota de Segurança - Bota de segurança tipo botina, fechamento em elástico nas laterais, preto de boa qualidade em couro, solado baixo com palmilhas antibacterianas.</t>
  </si>
  <si>
    <t>Camisa comprida - Camisa de manga comprida  para  serviços de áreas externas.</t>
  </si>
  <si>
    <t>Meia - Tecido 100% algodão, na cor branca.</t>
  </si>
  <si>
    <t>EPI</t>
  </si>
  <si>
    <t>EPI SÃO JOÃO DA BOA VISTA</t>
  </si>
  <si>
    <t xml:space="preserve">cinturão de paraquedista, </t>
  </si>
  <si>
    <t>capacete</t>
  </si>
  <si>
    <t>óculos de proteção contra particulas sólidas</t>
  </si>
  <si>
    <t>óculos de proteção contra
produtos químicos</t>
  </si>
  <si>
    <t>óculos de proteção contra gases e vapores</t>
  </si>
  <si>
    <t>luvas</t>
  </si>
  <si>
    <t>PAR</t>
  </si>
  <si>
    <t>botas de borracha</t>
  </si>
  <si>
    <t>respiradores antipoeira</t>
  </si>
  <si>
    <t>capa de chuva</t>
  </si>
  <si>
    <t>calçados de segurança, etc</t>
  </si>
  <si>
    <t>par</t>
  </si>
  <si>
    <t>MATERIAIS PERMANENTES (DEPRECIAÇÃO DE 5 ANOS)</t>
  </si>
  <si>
    <t>Quant.</t>
  </si>
  <si>
    <t>Valor Total R$</t>
  </si>
  <si>
    <t>Valor Mensal (Valor Total / 60 meses) R$</t>
  </si>
  <si>
    <t>Aspirador de pó/água industrial; 1500W; 220V.</t>
  </si>
  <si>
    <t>Carrinho funcional multiuso - kit de limpeza completo: 01 (um) Carrinho Funcional de Limpeza; 01 (um) Balde espremedor para duas águas; 01 (uma) pá plástica para lixo; 01 (uma) placa de sinalização piso molhado trilíngue; 01 (um) conjunto mop pó de 60 cm com cabo em alumínio; 01 (um) conjunto mop úmido de 320g crú com cabo em alumínio; Material: polipropileno; cor padrão: estrutura preta e balde amarelo; altura do chão: 900cm; largura: 56cm; comprimento: 89cm; rodas: rodízios de PVC. # fixas de 8" # 2 giratórias de 2" capacidade carga: 300 kg.</t>
  </si>
  <si>
    <t>Escada de aço com 03 degraus.</t>
  </si>
  <si>
    <t>Escada de aço com 06 degraus.</t>
  </si>
  <si>
    <t>Kit de LT - cabo em alumínio; manopla amarela 1,40m x 23mm TTS; suporte limpa tudo 23cm.</t>
  </si>
  <si>
    <t>Kit limpa vidros – rodo com lâmina de borracha, rodo com microfibra, cabo extensor em alumínio.</t>
  </si>
  <si>
    <t>DEPRECIAÇÃO</t>
  </si>
  <si>
    <t>RATEADO</t>
  </si>
  <si>
    <t>MATERIAIS DURADOUROS (TRIMESTRAL)</t>
  </si>
  <si>
    <t>Balde plástico cor preta, com alça, extraforte 20 litros.</t>
  </si>
  <si>
    <t>Escova manual de plástico com cerdas em nylon para lavagem de panos: 4,1cm x 11,6cm x 6,6cm.</t>
  </si>
  <si>
    <t>Escova sanitária na cor branca 34 cm.</t>
  </si>
  <si>
    <t>Espátula  aço inox  lisa  4.3/4  – 120  mm  com  cabo  de madeira.</t>
  </si>
  <si>
    <t>Pá com cabo (altura: 60 cm; largura: 22 cm; profundidade: 18 cm; peso: 100 gr).</t>
  </si>
  <si>
    <t>Pá  de  plástico  para  lixo;  comprimento:  20cm;  largura:37cm; altura: 37cm; material polipropileno.</t>
  </si>
  <si>
    <t>Rodo de madeira com borracha dupla medindo 60 cm, com cabo de madeira de 150 cm</t>
  </si>
  <si>
    <t>Rodo de madeira com borracha dupla medindo 40 cm, com cabo de madeira de 150 cm.</t>
  </si>
  <si>
    <t>Vassoura, material cerdas crina, material cabo madeira, material cepa madeira, comprimento cepa 60 cm, comprimento cerdas mínimo 05 cm, características adicionais com cabo de 150 cm rosqueado.</t>
  </si>
  <si>
    <t>Vassoura, material cerdas piaçava, material cabo madeira, material cepa madeira,  comprimento cepa  40 cm,  tipo institucional, tipo cabo comprido, largura cepa 7,5 cm, altura cepa 05 cm, aplicação limpeza em geral, com cabo rosqueado de 150 cm. Obs: Vassourão Tipo gari (vassoura grande).</t>
  </si>
  <si>
    <t>Vassoura, material cerdas piaçava, material cabo madeira, material cepa madeira capa folha  flange,  comprimento cepa 20 cm, comprimento cerdas mínimo 09 cm, características adicionais com cabo rosqueado de 150 cm.</t>
  </si>
  <si>
    <t>Vassouras de pelo com cabo longo 1,92 m divididos em 03 partes para limpeza de tetos.</t>
  </si>
  <si>
    <t>Borrifador de plástico - capacidade 200 ml</t>
  </si>
  <si>
    <t>MATERIAIS DE LIMPEZA (MENSAL)</t>
  </si>
  <si>
    <t>Água sanitária.</t>
  </si>
  <si>
    <t>Litro</t>
  </si>
  <si>
    <t>Álcool Isopropílico – 01 Litro.</t>
  </si>
  <si>
    <t>Álcool líquido Etílico Hidratado (mínimo 70%).</t>
  </si>
  <si>
    <t>Aplicador de gel adesivo para vaso sanitário, com 05 aplicações.</t>
  </si>
  <si>
    <t>Brilha Inox, frasco de 500 ml.</t>
  </si>
  <si>
    <t>Desinfetante/desodorizante (concentrado), galão c/ 05 litros.</t>
  </si>
  <si>
    <t>Detergente ácido concentrado 05 litros, eficaz na remoção de sugeiras fortemente incrustadas, Ph 0,50 – 1,00.</t>
  </si>
  <si>
    <t>Esponja branca dupla face multiuso, higiênica e durável  - Medida aproximada de 100x70x20mm.</t>
  </si>
  <si>
    <t>Esponja de aço, pacote com 08 (oito) unidades; 60g.</t>
  </si>
  <si>
    <t>Pct</t>
  </si>
  <si>
    <t>Fibra para limpeza uso geral 10,22 x 26cm.</t>
  </si>
  <si>
    <t>Flanela branca 40 x 40cm.</t>
  </si>
  <si>
    <t>Hipocloreto de sódio 12% (galão de 5L)</t>
  </si>
  <si>
    <t>Inseticida Aerossol 450 ml.</t>
  </si>
  <si>
    <t>Lã em microfibra – para kit limpa vidro.</t>
  </si>
  <si>
    <t>Limpa vidros – frasco com 500 ml.</t>
  </si>
  <si>
    <t>Limpador concentrado de 500ml, tipo multiuso e removedor de gordura para a limpeza de cozinha, banheiros, pias, azulejos, plásticos, esmaltados e superfícies laváveis - (com comprovação de registro no Ministério da Saúde)</t>
  </si>
  <si>
    <t>Lustra móvel a base de silicone, repelente de umidade e poeira que permita um brilho seco. Ideal para móveis envernizados e encerados. Embalagem descartável de 200 ml.</t>
  </si>
  <si>
    <t>Máscara descartável TNT, pacote com 50 unidades.</t>
  </si>
  <si>
    <t>Cx</t>
  </si>
  <si>
    <t>Odorizador de ambiente, tipo aerossol, 400 ml.</t>
  </si>
  <si>
    <t>Pano de chão alvejado 45x70.</t>
  </si>
  <si>
    <t>Removedor para limpeza pesada - galão 01 litros.</t>
  </si>
  <si>
    <t>Sabão em barra - pacote com 05 unidades.</t>
  </si>
  <si>
    <t>Saco descartável para aspirador de pó - pacote com 03 unidades. (compatível com o modelo do aspirador)</t>
  </si>
  <si>
    <t>Saco plástico para lixo (papel) – cor azul – 100 litros.-</t>
  </si>
  <si>
    <t>Saco plástico para lixo (resíduos orgânicos) – cor preta – 100 litros.</t>
  </si>
  <si>
    <t>Saco plástico para lixo (resíduos orgânicos) – cor preta – 20 litros.</t>
  </si>
  <si>
    <t xml:space="preserve">MEMÓRIA DE CALCULO </t>
  </si>
  <si>
    <t>BASE LEGAL</t>
  </si>
  <si>
    <t>MEMÓRIA DE CÁLCULO</t>
  </si>
  <si>
    <t>13 º Salário</t>
  </si>
  <si>
    <t xml:space="preserve">Art 7 º, inciso VIII, da Constituição Federal / Lei nº 4 090 62 / Lei nº 787/89 </t>
  </si>
  <si>
    <t xml:space="preserve"> [(1/12)x100]=8,33%</t>
  </si>
  <si>
    <t>Art. 7°, XVII CF/88</t>
  </si>
  <si>
    <t>8,33% + 2,78% = 11,11%</t>
  </si>
  <si>
    <t>Incidência dos encargos previstos no Submódulo 2.2 sobre 13º Salário, Férias e Adicional de Férias</t>
  </si>
  <si>
    <t>Incidência</t>
  </si>
  <si>
    <t xml:space="preserve"> 8,33 + 12,10 X 35,78 X 100 = 7,31%</t>
  </si>
  <si>
    <t>INSS</t>
  </si>
  <si>
    <t>Art. 2°, § 3º, da Lei 11.457, de 16 de março de 2007.</t>
  </si>
  <si>
    <r>
      <t>Salário Educação</t>
    </r>
    <r>
      <rPr>
        <sz val="11"/>
        <color indexed="8"/>
        <rFont val="Arial Narrow"/>
        <family val="2"/>
      </rPr>
      <t/>
    </r>
  </si>
  <si>
    <t>Art. 3º, Inciso I, Decreto 87.043, de 22 de março de 1982.</t>
  </si>
  <si>
    <r>
      <t>Seguro acidente do trabalho</t>
    </r>
    <r>
      <rPr>
        <i/>
        <sz val="11"/>
        <rFont val="Times"/>
        <family val="1"/>
      </rPr>
      <t xml:space="preserve"> </t>
    </r>
  </si>
  <si>
    <t>Conforme GFIP anexa</t>
  </si>
  <si>
    <t>2,00 x 1,00 = 2,00</t>
  </si>
  <si>
    <t xml:space="preserve">SESC ou SESI </t>
  </si>
  <si>
    <t>Art. 30, Lei 8.036, de 11 de maio de 1990.</t>
  </si>
  <si>
    <t>Art. 1º, caput, Decreto-Lei 6.246, de 1944 (SENAI) e art. 4º, caput do Decreto-Lei 8.621, de 1946 (SENAC).</t>
  </si>
  <si>
    <r>
      <t>SEBRAE</t>
    </r>
    <r>
      <rPr>
        <sz val="11"/>
        <color indexed="8"/>
        <rFont val="Times"/>
        <family val="1"/>
      </rPr>
      <t xml:space="preserve"> </t>
    </r>
  </si>
  <si>
    <t>Art. 8º, Lei 8.029, de 12 de abril de 1990.</t>
  </si>
  <si>
    <t>Art. 1°, I, 2 c/c art. 3°, ambos do Decreto-Lei 1.146, de 31 de dezembro de 1970.</t>
  </si>
  <si>
    <r>
      <t>FGTS</t>
    </r>
    <r>
      <rPr>
        <sz val="11"/>
        <color indexed="8"/>
        <rFont val="Times"/>
        <family val="1"/>
      </rPr>
      <t xml:space="preserve"> </t>
    </r>
  </si>
  <si>
    <t>Art. 15, Lei nº 8.036/90 e Art. 7º, III, CF.</t>
  </si>
  <si>
    <t>R$</t>
  </si>
  <si>
    <r>
      <t>Transporte</t>
    </r>
    <r>
      <rPr>
        <b/>
        <sz val="11"/>
        <rFont val="Arial Narrow"/>
        <family val="2"/>
      </rPr>
      <t/>
    </r>
  </si>
  <si>
    <t>Conforme CCT SINDISERVIÇOS e SITTRATER</t>
  </si>
  <si>
    <t>Auxílio alimentação (Tec Sec / Sec Exec / Sec Exec Biling)</t>
  </si>
  <si>
    <t xml:space="preserve">Plano de Saúde </t>
  </si>
  <si>
    <t xml:space="preserve">Seguro de Vida/Auxílio Funeral </t>
  </si>
  <si>
    <t xml:space="preserve">Assistência Odontológica </t>
  </si>
  <si>
    <r>
      <t>Aviso prévio indenizado</t>
    </r>
    <r>
      <rPr>
        <sz val="11"/>
        <color indexed="8"/>
        <rFont val="Arial Narrow"/>
        <family val="2"/>
      </rPr>
      <t/>
    </r>
  </si>
  <si>
    <t>Valor devido ao empregado no caso de rescisão sem justo motivo e sem conceder aviso prévio, disposto no § 1º do art. 487 da CLT. Estima-se que 1 % do pessoal possa ser demitido pelo empregador nessas condições.</t>
  </si>
  <si>
    <t xml:space="preserve"> (1/12x100%)/100=0,08%</t>
  </si>
  <si>
    <t>Art. 7º, XXI, CF/88, 477, 487 e ss. CLT</t>
  </si>
  <si>
    <t>Cálculo: {[0,05x(1/12)]x100} = 0,42%</t>
  </si>
  <si>
    <t xml:space="preserve">Incidência do FGTS sobre aviso prévio indenizado </t>
  </si>
  <si>
    <t>(8,00% x 0,08%</t>
  </si>
  <si>
    <t>IN MTE/SIT Nº 25, DE 20 DE DEZEMBRO DE 2001</t>
  </si>
  <si>
    <t>{0,08*[0,05x(1/12)]x100} = 0,03%</t>
  </si>
  <si>
    <r>
      <t>Multa do FGTS e contribuição social sobre o Aviso Prévio Indenizado</t>
    </r>
    <r>
      <rPr>
        <i/>
        <sz val="11"/>
        <rFont val="Times"/>
        <family val="1"/>
      </rPr>
      <t xml:space="preserve"> </t>
    </r>
  </si>
  <si>
    <t>Custos derivadas da extinção da contribuição social de 10% sobre o FGTS e os contratos administrativos conforme:
Lei nº 13.932, de 11 de dezembro de 2019
"Art. 12. A partir de 1º de janeiro de 2020, fica extinta a contribuição social instituída por meio do art. 1º da Lei Complementar nº 110, de 29 de junho de 2001."</t>
  </si>
  <si>
    <t>Item 14 - anexo VII, IN 05/2017 - MP - Art. 18, §1º
da Lei 8.036/90 e Art 1º da Complementar nº 110/01</t>
  </si>
  <si>
    <t>Cálculo: [0,08 x (0,40+0,10)*0,9] x
(1+0,0833+0,09075+0,03025) = 4,35%</t>
  </si>
  <si>
    <t xml:space="preserve">Aviso prévio trabalhado </t>
  </si>
  <si>
    <t>Conforme Manual de Preenchimento MPOG - Refere-se à indenização de sete dias corridos devida ao empregado no caso de o empregador rescindir o contrato sem justo motivo e conceder aviso prévio, conforme disposto no art. 488 da CLT. Cerca de 2% do pessoal é demitido nessa situação. Logo a provisão representa: ((7/30)/12)x0,02 x 100 = 0,04%.</t>
  </si>
  <si>
    <t>Cálculo: [(100% / 30) x 7] / 12 = 1,944% - Acórdão 3.006/2010</t>
  </si>
  <si>
    <t>Art. 7º, XXI, CF/88, 477, 487 e ss. da CLT</t>
  </si>
  <si>
    <t xml:space="preserve">Incidência de GPS, FGTS e outras contribuições sobre o Aviso Prévio Trabalhado </t>
  </si>
  <si>
    <t>Incidência 35,80% x 0,04% = 0,0,1%</t>
  </si>
  <si>
    <t>Acórdão 2.217/2010 – Plenário</t>
  </si>
  <si>
    <t>Incidência 35,42% x 1,94% = 0,69%</t>
  </si>
  <si>
    <r>
      <t>Multa do FGTS e contribuição social sobre o Aviso Prévio Trabalhado</t>
    </r>
    <r>
      <rPr>
        <sz val="11"/>
        <color indexed="8"/>
        <rFont val="Times"/>
        <family val="1"/>
      </rPr>
      <t xml:space="preserve"> </t>
    </r>
  </si>
  <si>
    <t>Item 14 - anexo VII, IN 05/2017 - MP</t>
  </si>
  <si>
    <t>Cálculo: [0,08 x (0,10)*0,81]x100 = 0,65%</t>
  </si>
  <si>
    <t xml:space="preserve">Total da provisão para rescisão </t>
  </si>
  <si>
    <t>Submódulo 4.1 - Substituto nas Ausências Legais</t>
  </si>
  <si>
    <t xml:space="preserve">Substituto na cobertura de Férias </t>
  </si>
  <si>
    <t xml:space="preserve">Pode-se determinar a provisão mensal considerando que na duração do contrato de 12 meses o empregado tem 1 mês de férias e labora em 11 meses, nesse mês a empresa realizará a cobertura do posto com a reserva técnica. O funcionário substituto recebe o salário do funcionário efetivo, devendo a empresa arcar apenas com o custo de férias do funcionário que realizara a cobertura, com as incidência dos modulos 1 + 2 + 3, conforme IN 05/2017. </t>
  </si>
  <si>
    <t>(8,33% Férias - 2,78% Adc de férias - 11,1190/12) = 0.93%</t>
  </si>
  <si>
    <t>Constituição Federal de 1988 (Art. 7º inciso XVII)</t>
  </si>
  <si>
    <t xml:space="preserve">Cálculo: item B - Submódulo 2.1 (2,78% + 8,33%) / 12meses </t>
  </si>
  <si>
    <t xml:space="preserve">Substituto na cobertura de Ausências Legais </t>
  </si>
  <si>
    <t>Art. 131, Inciso I, e Art. 473 Inciso I ao IX da CLT</t>
  </si>
  <si>
    <t>{[(5/30)/12]0,05}x100 = 0,01%</t>
  </si>
  <si>
    <t>Art. 473 da CLT</t>
  </si>
  <si>
    <t>Cálculo: {[(0,5/30)/12]x100} = 0,14%</t>
  </si>
  <si>
    <r>
      <t>Substituto na cobertura de Licença-Paternidade</t>
    </r>
    <r>
      <rPr>
        <i/>
        <sz val="11"/>
        <rFont val="Times"/>
        <family val="1"/>
      </rPr>
      <t xml:space="preserve"> </t>
    </r>
  </si>
  <si>
    <t>(Art. 7º, Inciso XIX CF/88 e 10, §1º da CLT</t>
  </si>
  <si>
    <t>{[(5/30)/12]0,01}x100 = 0,01%</t>
  </si>
  <si>
    <t>Art. 7º inc XIX da CF terão direito a licença</t>
  </si>
  <si>
    <t>Cálculo: {[(5/30)/12]x0,015}x 100, considerando 5 dias de afastamento e que 1% dos homens</t>
  </si>
  <si>
    <t>Substituto na cobertura de Ausência por acidente de trabalho</t>
  </si>
  <si>
    <t>Art. 131 Incico III e Art 201 Inciso I da CLT, Lei nº 8.213/91, Decreto nº 3.049/99</t>
  </si>
  <si>
    <t>{[(15/30)/12]0,003}x100 = 0,01%</t>
  </si>
  <si>
    <t>Art. 19 a 23 da Lei</t>
  </si>
  <si>
    <t>{[(15/30)/12]x 0,08} = 0,03%</t>
  </si>
  <si>
    <t>Substituto na cobertura de Afastamento Maternidade</t>
  </si>
  <si>
    <t xml:space="preserve">{[(1/12x4)+(1/12x4)+1/3x1/12x4)]/12x0,0025}x100=0,02%  - O salário referente ao período de licença maternidade e  gratificação natalina são cobertos pela Previdência Social, de modo que o salário do substituto e o décimo terceiro respectivo já consta na planilha de custos. Contudo, a Previdência não cobre a remuneração de férias proporcional ao período da licença, de modo que a planilha acaba não cobrindo as férias do substituto. De forma a sanar o problema, deve-se incluir um item no Grupo B para cotar as férias sobre licença maternidade, tem-se então: </t>
  </si>
  <si>
    <t>(5/56)+(5/56)x4)+1(1/3)x5/56x4))/12x0,0025)x100 = 0,02%.</t>
  </si>
  <si>
    <t>Art. 7º inc XVIII, CF, Lei 8.213/91, art 72 da lei
11.770/2008</t>
  </si>
  <si>
    <t xml:space="preserve"> ((1/12x4)+(1,34/12x4))/12 x 100 = 0,07%)</t>
  </si>
  <si>
    <t>Total do Custo de Reposição do Profissional Ausente</t>
  </si>
  <si>
    <t xml:space="preserve">Custos Indiretos </t>
  </si>
  <si>
    <t>Despesas operacionais, administrativas e lucratividade  variados visando a adequação aos lances ofertados por item/grupo, em percentuais suficientes para a boa execução dos serviços conforme histórico da empresa.</t>
  </si>
  <si>
    <t>C.1</t>
  </si>
  <si>
    <t>PIS</t>
  </si>
  <si>
    <t>Valores cotados conforme a apuração dos percentuais médios de recolhimento dos tributos (PIS e COFINS) acrescidos ao ISSQN.</t>
  </si>
  <si>
    <t>C.2</t>
  </si>
  <si>
    <t>COFINS</t>
  </si>
  <si>
    <t>C.3</t>
  </si>
  <si>
    <t>ISSQN</t>
  </si>
  <si>
    <t>Lei Complementar nº 116, de 31 de julho de 2003</t>
  </si>
  <si>
    <t>Total</t>
  </si>
  <si>
    <t>PLANILHA SINTÉTICA DE CUSTOS E FORMAÇÕES DE PREÇO - MEMÓRIA DE CÁLCULO/JUSTIFICATIVAS</t>
  </si>
  <si>
    <t>MÓDULO 1: COMPOSIÇÃO DA REMUNERAÇÃO</t>
  </si>
  <si>
    <t>Memória de Cálculo/Fundamento</t>
  </si>
  <si>
    <t>Artigo 457 e 458 da CLT.</t>
  </si>
  <si>
    <t>Adicional de Periculosidade</t>
  </si>
  <si>
    <t>Salário Base x 30% - Artigo 193 a 197 da CLT, art. 7°, inciso XXIII da CF e NR 16  do M.T.E</t>
  </si>
  <si>
    <t>Adicional de Insalubridade</t>
  </si>
  <si>
    <t>Salário Mínimo x 20%, salvo o estipulação espressa na CCT - Artigo 189 a 192 da CLT (10%, 20% ou 40%) da  NR 15  do M.T.E e a Lei nº 5.452 da CLT.</t>
  </si>
  <si>
    <t>Adiconal Noturno</t>
  </si>
  <si>
    <t>(Salário base + adicionais previstos em lei ou CCT, se houver) / 220h (conforme jornada de trabalho da categoria) x 22,5%(de acordo com a CCT) x qte. De horas noturnas x qtde de dias trabalhados no mês) - Artigo73 da CLT e artigo 7°, inciso IX da CF, súmula n° 60, II.</t>
  </si>
  <si>
    <t>Hora Noturna Adicional</t>
  </si>
  <si>
    <t>(Salário base + adicionais previstos em lei ou CCT, se houver) / 220h (conforme jornada de trabalho da categoria) x aliquota da hora noturna adicional x qte.  De horas noturna adicionais) - Artigo73 da CLT, súmula n° 60, II.</t>
  </si>
  <si>
    <t>Hora Extra no Feriado Trabalhado</t>
  </si>
  <si>
    <t>(Salário base + adicionais previstos em lei ou CCT, se houver) / 220h (conforme jornada de trabalho da categoria) x qte.  De horas diárias (limitada a 10horas, conforme súmula 444 TST) x qte. De feriados x parcela trabalhada / 12 meses) - Súmula 444 do TST.</t>
  </si>
  <si>
    <t>MÓDULO 2 - ENCARGOS E BENEFÍCIOS ANUAIS, MESNAIS E DIÁRIOS</t>
  </si>
  <si>
    <t>DADOS (%)</t>
  </si>
  <si>
    <t>Memória de Cálculo</t>
  </si>
  <si>
    <t>13º (décimo terceiro) Salário</t>
  </si>
  <si>
    <t>((1/12)x100)=8,33% - Art. 7°, VIII, CF/88; IN CJF 01/2016, art. 7°.</t>
  </si>
  <si>
    <t>Atendimento ao disposto no art. 18 da IN SEGES/MPDG N. 5/2017, as regras acerca da Conta-Depósito Vinculada a que se refere o Anexo XII da IN SEGES/MPDG n. 5/2017</t>
  </si>
  <si>
    <t>SUBTOTAL:</t>
  </si>
  <si>
    <t>(Art. 22, inciso I, da Lei nº 8.212/91)</t>
  </si>
  <si>
    <t>Salário Educação</t>
  </si>
  <si>
    <t>(Lei nº 9.424/96, 9.766/98, Decreto3.142/99 e Art.212§5º CF)</t>
  </si>
  <si>
    <t>SAT</t>
  </si>
  <si>
    <t>(Lei nº 8.212/91, Lei 10.666/03); (SATxFAP) = 2,00x0,99=1,98%</t>
  </si>
  <si>
    <t>(Art. 30 da Lei nº 8.036/90)</t>
  </si>
  <si>
    <t>SENAI - SENAC</t>
  </si>
  <si>
    <t>(Decreto-Lei nº 8.621/46, Lei nº 2.318/86)</t>
  </si>
  <si>
    <t>SEBRAE</t>
  </si>
  <si>
    <t>(IN RFB nº 938/09)</t>
  </si>
  <si>
    <t>INCRA</t>
  </si>
  <si>
    <t>(Decreto-Lei nº 1.146/70/46, Lei nº 2.613/55)</t>
  </si>
  <si>
    <t>FGTS</t>
  </si>
  <si>
    <t>(Art. 15 da Lei  nº 8.036/90, Art.7º, §3º da CF)</t>
  </si>
  <si>
    <t>* O SAT DA EMPRESA=2,00%  E O FAP DA EMPRESA 0,99% = 1,98%</t>
  </si>
  <si>
    <t>Artigo 4°. Inciso único, da lei n° 7.418/85 e art. 9° do Decreto n° 95.247/87</t>
  </si>
  <si>
    <t>Auxilio-Refeição/Alimentação</t>
  </si>
  <si>
    <t xml:space="preserve">Artigo 458, §§ 2° e 3°, da CLT, lei n° 6.321/76, decreto n° 5/91 e CCT.  </t>
  </si>
  <si>
    <t>Assistência Médica e Familiar</t>
  </si>
  <si>
    <t>Conforme CCT</t>
  </si>
  <si>
    <t>Assistência Odontologica</t>
  </si>
  <si>
    <t>Seguro de vida, invalidez e funeral (conforme previsto na CCT)</t>
  </si>
  <si>
    <t>TOTAL MÓDULO 2:</t>
  </si>
  <si>
    <t>MÓDULO 3: PROVISÃO DE RECISÃO</t>
  </si>
  <si>
    <t>Aviso prévio indenizado</t>
  </si>
  <si>
    <t>N=[(1/12)x0,2x100-(Art.487,parágrafos 1º,2º,3º,4º,5ºe6ºdo Decreto-Lei 5.452/1943 - CLT)</t>
  </si>
  <si>
    <t>Incidência do FGTS sobre aviso prévio indenizado</t>
  </si>
  <si>
    <t>(8,00%*0,16%)*100=0,01% - Súmula 305 TST. Estudos  CNJ - Resolução 98/2009.</t>
  </si>
  <si>
    <t>Multa sobre FGTS e contribuições sociais sobre o aviso prévio indenizado</t>
  </si>
  <si>
    <t>Aviso prévio trabalhado</t>
  </si>
  <si>
    <t>Incidência dos encargos do submódulo 4.1 sobre aviso prévio trabalhado</t>
  </si>
  <si>
    <t>(35,78%*0,04%)*100=0,01%</t>
  </si>
  <si>
    <t>Multa sobre FGTS e contribuições sociais sobre o aviso prévio trabalhado</t>
  </si>
  <si>
    <t>((8,00% X 0,5) x 0,29% = 0,01%)</t>
  </si>
  <si>
    <t>TOTAL MÓDULO 3:</t>
  </si>
  <si>
    <t>MÓDULO 4: CUSTO DE REPOSIÇÃO DO PROFISSIONAL AUSENTE</t>
  </si>
  <si>
    <t xml:space="preserve">SUBMÓDULO 4.1 - AUSÊNCIAS LEGAIS </t>
  </si>
  <si>
    <t>DADOS</t>
  </si>
  <si>
    <t>Pode-se determinar a provisão mensal considerando que na duração do contrato de 12 meses o empregado tem 1 mês de férias e labora em 11 meses, nesse mês a empresa realizará a cobertura do posto com a reserva técnica. O funcionário substituto recebe o salário do funcionário efetivo, devendo a empresa arcar apenas com o custo de férias do funcionário que realizara a cobertura, com as incidência dos modulos 1 + 2 + 3, conforme IN 05/2017. (8,33% Férias - 2,78% Adc de férias - 11,1190/12) = 0.93%</t>
  </si>
  <si>
    <t>Ausências legais</t>
  </si>
  <si>
    <t>Art. 473 da CLT descreve as motivações de faltas de empregados ao serviço sem que haja prejuízo do salário correspondente. São eles: Por morte do cônjuge, ascendente ou descendente  02 dias; Registro de nascimento de filho  01 dia;  Casamento  03 dias; Doação de sangue  01 dia;  Alistamento eleitoral  02 dias;  Exigência do serviço militar  01 dia. Artigos 473, incisos I a IX, e 822 do Decreto-Lei 5.452/1943 - CLT. Consierando o dado estatístico de 2 ausencia no ano, temos ((2/30)/12) x 100 = 0,56%</t>
  </si>
  <si>
    <t>Licença paternidade</t>
  </si>
  <si>
    <t>Criada pelo art. 7º , inciso XIX da CF, combinado com o art. 10, § 1º do ADCT, concede ao empregado o direito de ausentar-se do serviço por 5 dias quando do nascimento do filho. De acordo com as estatisticas do IBGE nascem filhos de 0,5% dos trabalhadores no período de um ano. Sendo assim a provisão será (5/30/12)*0,50%*100=0,01%</t>
  </si>
  <si>
    <t>Ausência por acidente de trabalho</t>
  </si>
  <si>
    <t>De acordo com o art 27 do Decreto nº 89.312, de 23/01/84, obriga o empregador a assumir ônus financeiro pelo prazo de 15 dias, em caso de acidente de trabalho previsto no art. 131 da CLT. Baseados em informações prestadas pelos empregadores por meio da GFIP ao MPAS, cerca de 0,78% de empregados se acidentam no ano. (15/30/12)*0,78%)*100=0,03</t>
  </si>
  <si>
    <t>Afastamento maternidade</t>
  </si>
  <si>
    <t>{[(1/12x4)+(1/12x4)+1/3x1/12x4)]/12x0,0025}x100=0,02% -  CCT SINDISERVIÇOS 2017</t>
  </si>
  <si>
    <t>TOTAL SUBMÓDULO 4.1:</t>
  </si>
  <si>
    <t xml:space="preserve">SUBMÓDULO 4.2 - INTRAJORNADA </t>
  </si>
  <si>
    <t xml:space="preserve"> Artigo 71 do Decreto de Lei nº 5.452 de 01 de Maio de 1943. </t>
  </si>
  <si>
    <t>TOTAL SUBMÓDULO 4.2:</t>
  </si>
  <si>
    <t>TOTAL MÓDULO 4:</t>
  </si>
  <si>
    <t>TOTAL DE ENCARGOS</t>
  </si>
  <si>
    <t>QUADRO RESUMO</t>
  </si>
  <si>
    <t xml:space="preserve"> 4: ENCARGOS SOCIAIS E TRABALHISTAS</t>
  </si>
  <si>
    <t>MÓDULO 2</t>
  </si>
  <si>
    <t>MÓDULO 3</t>
  </si>
  <si>
    <t>4.3</t>
  </si>
  <si>
    <t>MÓDULO 4</t>
  </si>
  <si>
    <t>4.6</t>
  </si>
  <si>
    <t>TOTAL DOS ENCARGOS SOCIAIS</t>
  </si>
  <si>
    <t>Unidade de medida</t>
  </si>
  <si>
    <t xml:space="preserve">Preço por und medida </t>
  </si>
  <si>
    <t>Quantidade por und medida</t>
  </si>
  <si>
    <t>Custo para 12 meses</t>
  </si>
  <si>
    <t xml:space="preserve">Custo mensal </t>
  </si>
  <si>
    <t>Controle de pragas e vetores (semestral)</t>
  </si>
  <si>
    <t>Laudo de insalubridade (único)</t>
  </si>
  <si>
    <t>serviço</t>
  </si>
  <si>
    <t>único</t>
  </si>
  <si>
    <t>Quantidade de empregados em dedicação exclusiva</t>
  </si>
  <si>
    <t>Valor por empregado</t>
  </si>
  <si>
    <t xml:space="preserve">Outros serviços e insumos </t>
  </si>
  <si>
    <t>Áreas com espaços livres (saguão, hall e salão)</t>
  </si>
  <si>
    <t>Banheiros sem adicional</t>
  </si>
  <si>
    <t xml:space="preserve">Banheiro com adicional </t>
  </si>
  <si>
    <t>Laboratório</t>
  </si>
  <si>
    <t>Contratação de serviços de limpeza com fornecimento de material e equipamentos, de forma contínua, a serem executados nas instalações dos edifícios pertencentes ao Centro de Preparação de Oficiais da Reserva - CPOR, conforme condições, quantidades e exigências estabelecidas neste Edital e seus anexos.</t>
  </si>
  <si>
    <t>Apresentamos nossa proposta para os serviços auxiliares de limpeza, conservação e higienização predial, com fornecimento de mão de obra, material e equipamentos, a serem executados nas instalações dos edifícios pertencentes ao  Centro de Preparação de Oficiais da Reserva - CPOR, conforme condições, quantidades e exigências estabelecidas no Edital de Licitação:</t>
  </si>
  <si>
    <t>CPOR</t>
  </si>
  <si>
    <t>Outros serviços e insumos Centro de Preparação de Oficiais da Reserva - CPOR</t>
  </si>
  <si>
    <t>Custo mensal CPOR</t>
  </si>
  <si>
    <t xml:space="preserve">                   SP003552/2026</t>
  </si>
  <si>
    <t>SP003552/2026</t>
  </si>
  <si>
    <t>Tíquete refeição</t>
  </si>
  <si>
    <t>Cesta básica I</t>
  </si>
  <si>
    <t>Cesta básica II</t>
  </si>
  <si>
    <t>REEMBOLSO CRECHE IN 147/2026</t>
  </si>
  <si>
    <t>OUTROS BENEFÍCIO</t>
  </si>
  <si>
    <t>INCIDÊNCIA (%)</t>
  </si>
  <si>
    <t>VALOR DE REFERÊNCIA</t>
  </si>
  <si>
    <t>Auxílio saúde</t>
  </si>
  <si>
    <t>Reembolso creche - IN 148-2026 - servente sem risco</t>
  </si>
  <si>
    <t>Reembolso creche - IN 148-2026 - servente com risco</t>
  </si>
  <si>
    <t>Reembolso creche - IN 148-2026 - limpador vidro sem risco</t>
  </si>
  <si>
    <t>Reembolso creche - IN 148-2026 - limpador vidro com risco</t>
  </si>
  <si>
    <t>CITL</t>
  </si>
  <si>
    <t xml:space="preserve">VALE TRANSPORTE - 40hrs </t>
  </si>
  <si>
    <t>MEMÓRIA DE CÁLCULO DE BENEFÍCIOS</t>
  </si>
  <si>
    <t xml:space="preserve">VALE ALIMENTAÇÃO - 40hrs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</si>
</sst>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8" formatCode="&quot;R$&quot;\ #,##0.00;[Red]\-&quot;R$&quot;\ #,##0.00"/>
    <numFmt numFmtId="44" formatCode="_-&quot;R$&quot;\ * #,##0.00_-;\-&quot;R$&quot;\ * #,##0.00_-;_-&quot;R$&quot;\ * &quot;-&quot;??_-;_-@_-"/>
    <numFmt numFmtId="43" formatCode="_-* #,##0.00_-;\-* #,##0.00_-;_-* &quot;-&quot;??_-;_-@_-"/>
    <numFmt numFmtId="165" formatCode="_(&quot;R$ &quot;* #,##0.00_);_(&quot;R$ &quot;* \(#,##0.00\);_(&quot;R$ &quot;* &quot;-&quot;??_);_(@_)"/>
    <numFmt numFmtId="166" formatCode="_(* #,##0.00_);_(* \(#,##0.00\);_(* &quot;-&quot;??_);_(@_)"/>
    <numFmt numFmtId="167" formatCode="&quot;R$&quot;\ #,##0.00"/>
    <numFmt numFmtId="168" formatCode="#,##0.00\ ;&quot; (&quot;#,##0.00\);&quot; -&quot;#\ ;@\ "/>
    <numFmt numFmtId="169" formatCode="_-[$R$-416]\ * #,##0.00_-;\-[$R$-416]\ * #,##0.00_-;_-[$R$-416]\ * &quot;-&quot;??_-;_-@_-"/>
    <numFmt numFmtId="170" formatCode="#,##0_ ;\-#,##0\ "/>
    <numFmt numFmtId="171" formatCode="0.000"/>
    <numFmt numFmtId="172" formatCode="0.0000"/>
    <numFmt numFmtId="176" formatCode="#,##0.00\ ;&quot; (&quot;#,##0.00\);&quot; -&quot;#.00\ ;@\ "/>
    <numFmt numFmtId="180" formatCode="#,##0.00_ ;\-#,##0.00\ "/>
    <numFmt numFmtId="181" formatCode="#,##0.0"/>
    <numFmt numFmtId="182" formatCode="0.0000000000"/>
    <numFmt numFmtId="183" formatCode="0.000%"/>
    <numFmt numFmtId="184" formatCode="_(&quot;R$ &quot;* #,##0.00_);_(&quot;R$ &quot;* \(#,##0.00\);_(&quot;R$ &quot;* \-??_);_(@_)"/>
    <numFmt numFmtId="185" formatCode="_-&quot;R$ &quot;* #,##0.00_-;&quot;-R$ &quot;* #,##0.00_-;_-&quot;R$ &quot;* \-??_-;_-@_-"/>
    <numFmt numFmtId="186" formatCode="_(* #,##0.00_);_(* \(#,##0.00\);_(* \-??_);_(@_)"/>
    <numFmt numFmtId="187" formatCode="_-* #,##0.00_-;\-* #,##0.00_-;_-* \-??_-;_-@_-"/>
    <numFmt numFmtId="188" formatCode="[$R$-416]\ #,##0.00;[Red]\-[$R$-416]\ #,##0.00"/>
    <numFmt numFmtId="189" formatCode="&quot;R$ &quot;#,##0.00\ ;&quot;(R$ &quot;#,##0.00\)"/>
  </numFmts>
  <fonts count="60" x14ac:knownFonts="1">
    <font>
      <sz val="10"/>
      <name val="Arial"/>
    </font>
    <font>
      <sz val="11"/>
      <color theme="1"/>
      <name val="Calibri"/>
      <family val="2"/>
      <scheme val="minor"/>
    </font>
    <font>
      <sz val="11"/>
      <color theme="1"/>
      <name val="Cambria"/>
      <family val="2"/>
    </font>
    <font>
      <sz val="11"/>
      <color theme="1"/>
      <name val="Cambria"/>
      <family val="2"/>
    </font>
    <font>
      <sz val="11"/>
      <color theme="1"/>
      <name val="Cambria"/>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1"/>
      <color theme="1"/>
      <name val="Cambria"/>
      <family val="1"/>
    </font>
    <font>
      <sz val="11"/>
      <color theme="1"/>
      <name val="Cambria"/>
      <family val="1"/>
      <scheme val="major"/>
    </font>
    <font>
      <b/>
      <sz val="11"/>
      <color theme="1"/>
      <name val="Cambria"/>
      <family val="1"/>
      <scheme val="major"/>
    </font>
    <font>
      <sz val="10"/>
      <color theme="1"/>
      <name val="Cambria"/>
      <family val="1"/>
      <scheme val="major"/>
    </font>
    <font>
      <b/>
      <sz val="10"/>
      <color theme="1"/>
      <name val="Cambria"/>
      <family val="1"/>
      <scheme val="major"/>
    </font>
    <font>
      <b/>
      <sz val="11"/>
      <name val="Cambria"/>
      <family val="1"/>
      <scheme val="major"/>
    </font>
    <font>
      <sz val="11"/>
      <name val="Cambria"/>
      <family val="1"/>
      <scheme val="major"/>
    </font>
    <font>
      <sz val="10"/>
      <name val="Cambria"/>
      <family val="1"/>
      <scheme val="major"/>
    </font>
    <font>
      <b/>
      <sz val="10"/>
      <color rgb="FFFF0000"/>
      <name val="Cambria"/>
      <family val="1"/>
      <scheme val="major"/>
    </font>
    <font>
      <b/>
      <sz val="10"/>
      <color theme="0"/>
      <name val="Cambria"/>
      <family val="1"/>
      <scheme val="major"/>
    </font>
    <font>
      <sz val="10"/>
      <color rgb="FF00B050"/>
      <name val="Cambria"/>
      <family val="1"/>
      <scheme val="major"/>
    </font>
    <font>
      <sz val="11"/>
      <name val="Cambria"/>
      <family val="1"/>
    </font>
    <font>
      <b/>
      <sz val="11"/>
      <color theme="1"/>
      <name val="Cambria"/>
      <family val="1"/>
    </font>
    <font>
      <sz val="11"/>
      <color theme="1"/>
      <name val="Cambria"/>
      <family val="2"/>
    </font>
    <font>
      <b/>
      <sz val="11"/>
      <color theme="1"/>
      <name val="Times"/>
      <family val="1"/>
    </font>
    <font>
      <sz val="11"/>
      <color theme="1"/>
      <name val="Times"/>
      <family val="1"/>
    </font>
    <font>
      <sz val="10"/>
      <name val="Times"/>
      <family val="1"/>
    </font>
    <font>
      <b/>
      <sz val="11"/>
      <name val="Times"/>
      <family val="1"/>
    </font>
    <font>
      <sz val="11"/>
      <name val="Times"/>
      <family val="1"/>
    </font>
    <font>
      <b/>
      <i/>
      <u/>
      <sz val="11"/>
      <name val="Times"/>
      <family val="1"/>
    </font>
    <font>
      <i/>
      <sz val="11"/>
      <name val="Times"/>
      <family val="1"/>
    </font>
    <font>
      <sz val="10"/>
      <name val="Arial"/>
      <family val="2"/>
    </font>
    <font>
      <b/>
      <sz val="11"/>
      <name val="Arial Narrow"/>
      <family val="2"/>
    </font>
    <font>
      <sz val="11"/>
      <color indexed="8"/>
      <name val="Arial Narrow"/>
      <family val="2"/>
    </font>
    <font>
      <sz val="11"/>
      <color indexed="8"/>
      <name val="Times"/>
      <family val="1"/>
    </font>
    <font>
      <b/>
      <sz val="11"/>
      <color rgb="FF000000"/>
      <name val="Times"/>
      <family val="1"/>
    </font>
    <font>
      <sz val="11"/>
      <color rgb="FF000000"/>
      <name val="Times"/>
      <family val="1"/>
    </font>
    <font>
      <b/>
      <u val="singleAccounting"/>
      <sz val="11"/>
      <color theme="1"/>
      <name val="Times"/>
      <family val="1"/>
    </font>
    <font>
      <i/>
      <sz val="11"/>
      <color theme="1"/>
      <name val="Times"/>
      <family val="1"/>
    </font>
    <font>
      <b/>
      <sz val="11"/>
      <name val="Cambria"/>
      <family val="1"/>
    </font>
    <font>
      <sz val="11"/>
      <color theme="0" tint="-0.499984740745262"/>
      <name val="Cambria"/>
      <family val="1"/>
    </font>
    <font>
      <b/>
      <sz val="11"/>
      <color theme="0"/>
      <name val="Cambria"/>
      <family val="1"/>
    </font>
    <font>
      <b/>
      <u/>
      <sz val="11"/>
      <name val="Cambria"/>
      <family val="1"/>
    </font>
    <font>
      <u/>
      <sz val="11"/>
      <name val="Cambria"/>
      <family val="1"/>
    </font>
    <font>
      <sz val="11"/>
      <color indexed="8"/>
      <name val="Calibri"/>
      <family val="2"/>
    </font>
    <font>
      <b/>
      <sz val="11"/>
      <color theme="1"/>
      <name val="Times"/>
    </font>
    <font>
      <sz val="11"/>
      <color theme="1"/>
      <name val="Times"/>
    </font>
    <font>
      <b/>
      <sz val="9"/>
      <color indexed="81"/>
      <name val="Segoe UI"/>
      <family val="2"/>
    </font>
    <font>
      <sz val="9"/>
      <color indexed="81"/>
      <name val="Segoe UI"/>
      <family val="2"/>
    </font>
    <font>
      <sz val="10"/>
      <name val="Arial"/>
      <family val="2"/>
    </font>
    <font>
      <u/>
      <sz val="10"/>
      <color indexed="12"/>
      <name val="Arial"/>
      <family val="2"/>
    </font>
    <font>
      <u/>
      <sz val="11"/>
      <color indexed="12"/>
      <name val="Calibri"/>
      <family val="2"/>
    </font>
    <font>
      <b/>
      <sz val="18"/>
      <color indexed="56"/>
      <name val="Cambria"/>
      <family val="2"/>
    </font>
    <font>
      <b/>
      <sz val="15"/>
      <color indexed="56"/>
      <name val="Calibri"/>
      <family val="2"/>
    </font>
    <font>
      <b/>
      <sz val="10"/>
      <color indexed="8"/>
      <name val="Calibri"/>
      <family val="2"/>
      <charset val="1"/>
    </font>
    <font>
      <sz val="10"/>
      <color indexed="8"/>
      <name val="Calibri"/>
      <family val="2"/>
      <charset val="1"/>
    </font>
    <font>
      <sz val="10"/>
      <name val="Calibri"/>
      <family val="2"/>
      <charset val="1"/>
    </font>
    <font>
      <b/>
      <sz val="48"/>
      <name val="Cambria"/>
      <family val="1"/>
    </font>
    <font>
      <sz val="11"/>
      <name val="Times"/>
    </font>
    <font>
      <b/>
      <sz val="11"/>
      <color rgb="FF000000"/>
      <name val="Times"/>
    </font>
  </fonts>
  <fills count="3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22"/>
        <bgColor indexed="64"/>
      </patternFill>
    </fill>
    <fill>
      <patternFill patternType="solid">
        <fgColor indexed="22"/>
        <bgColor indexed="31"/>
      </patternFill>
    </fill>
    <fill>
      <patternFill patternType="solid">
        <fgColor theme="0"/>
        <bgColor indexed="31"/>
      </patternFill>
    </fill>
    <fill>
      <patternFill patternType="solid">
        <fgColor theme="4" tint="0.39997558519241921"/>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FF00"/>
        <bgColor indexed="64"/>
      </patternFill>
    </fill>
    <fill>
      <patternFill patternType="solid">
        <fgColor theme="0" tint="-0.249977111117893"/>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theme="0"/>
        <bgColor indexed="9"/>
      </patternFill>
    </fill>
    <fill>
      <patternFill patternType="solid">
        <fgColor theme="0"/>
        <bgColor indexed="26"/>
      </patternFill>
    </fill>
    <fill>
      <patternFill patternType="solid">
        <fgColor theme="6" tint="0.59999389629810485"/>
        <bgColor indexed="64"/>
      </patternFill>
    </fill>
    <fill>
      <patternFill patternType="solid">
        <fgColor theme="0" tint="-4.9989318521683403E-2"/>
        <bgColor indexed="31"/>
      </patternFill>
    </fill>
    <fill>
      <patternFill patternType="solid">
        <fgColor rgb="FFD9D9D9"/>
        <bgColor indexed="64"/>
      </patternFill>
    </fill>
    <fill>
      <patternFill patternType="solid">
        <fgColor rgb="FF00B050"/>
        <bgColor indexed="64"/>
      </patternFill>
    </fill>
    <fill>
      <patternFill patternType="solid">
        <fgColor theme="9" tint="0.39997558519241921"/>
        <bgColor indexed="64"/>
      </patternFill>
    </fill>
    <fill>
      <patternFill patternType="solid">
        <fgColor theme="4"/>
        <bgColor indexed="64"/>
      </patternFill>
    </fill>
    <fill>
      <patternFill patternType="solid">
        <fgColor theme="1"/>
        <bgColor indexed="64"/>
      </patternFill>
    </fill>
    <fill>
      <patternFill patternType="solid">
        <fgColor theme="6"/>
        <bgColor indexed="64"/>
      </patternFill>
    </fill>
    <fill>
      <patternFill patternType="solid">
        <fgColor theme="1"/>
        <bgColor indexed="9"/>
      </patternFill>
    </fill>
    <fill>
      <patternFill patternType="solid">
        <fgColor rgb="FFFF6699"/>
        <bgColor indexed="64"/>
      </patternFill>
    </fill>
    <fill>
      <patternFill patternType="solid">
        <fgColor rgb="FFFFC000"/>
        <bgColor indexed="64"/>
      </patternFill>
    </fill>
    <fill>
      <patternFill patternType="solid">
        <fgColor rgb="FFFFC000"/>
        <bgColor indexed="31"/>
      </patternFill>
    </fill>
    <fill>
      <patternFill patternType="solid">
        <fgColor rgb="FF92D050"/>
        <bgColor indexed="9"/>
      </patternFill>
    </fill>
    <fill>
      <patternFill patternType="solid">
        <fgColor rgb="FFFFC000"/>
        <bgColor indexed="9"/>
      </patternFill>
    </fill>
    <fill>
      <patternFill patternType="solid">
        <fgColor rgb="FFFFFF99"/>
        <bgColor indexed="64"/>
      </patternFill>
    </fill>
    <fill>
      <patternFill patternType="solid">
        <fgColor indexed="44"/>
        <bgColor indexed="22"/>
      </patternFill>
    </fill>
    <fill>
      <patternFill patternType="solid">
        <fgColor indexed="31"/>
        <bgColor indexed="41"/>
      </patternFill>
    </fill>
    <fill>
      <patternFill patternType="solid">
        <fgColor indexed="13"/>
        <bgColor indexed="34"/>
      </patternFill>
    </fill>
    <fill>
      <patternFill patternType="solid">
        <fgColor indexed="49"/>
        <bgColor indexed="50"/>
      </patternFill>
    </fill>
    <fill>
      <patternFill patternType="solid">
        <fgColor theme="0"/>
        <bgColor indexed="3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bottom style="thin">
        <color indexed="64"/>
      </bottom>
      <diagonal/>
    </border>
    <border>
      <left style="medium">
        <color indexed="64"/>
      </left>
      <right/>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rgb="FF000000"/>
      </right>
      <top/>
      <bottom style="medium">
        <color rgb="FF000000"/>
      </bottom>
      <diagonal/>
    </border>
    <border>
      <left style="medium">
        <color indexed="64"/>
      </left>
      <right style="medium">
        <color indexed="64"/>
      </right>
      <top/>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diagonal/>
    </border>
    <border>
      <left style="medium">
        <color indexed="64"/>
      </left>
      <right/>
      <top/>
      <bottom style="medium">
        <color indexed="64"/>
      </bottom>
      <diagonal/>
    </border>
    <border>
      <left/>
      <right/>
      <top/>
      <bottom style="thick">
        <color indexed="62"/>
      </bottom>
      <diagonal/>
    </border>
    <border>
      <left style="hair">
        <color indexed="8"/>
      </left>
      <right style="hair">
        <color indexed="8"/>
      </right>
      <top style="hair">
        <color indexed="8"/>
      </top>
      <bottom style="hair">
        <color indexed="8"/>
      </bottom>
      <diagonal/>
    </border>
    <border>
      <left style="hair">
        <color indexed="8"/>
      </left>
      <right/>
      <top/>
      <bottom style="hair">
        <color indexed="8"/>
      </bottom>
      <diagonal/>
    </border>
    <border>
      <left style="hair">
        <color indexed="8"/>
      </left>
      <right style="hair">
        <color indexed="8"/>
      </right>
      <top/>
      <bottom style="hair">
        <color indexed="8"/>
      </bottom>
      <diagonal/>
    </border>
    <border>
      <left/>
      <right style="hair">
        <color indexed="8"/>
      </right>
      <top/>
      <bottom style="hair">
        <color indexed="8"/>
      </bottom>
      <diagonal/>
    </border>
    <border>
      <left style="hair">
        <color indexed="8"/>
      </left>
      <right style="hair">
        <color indexed="8"/>
      </right>
      <top/>
      <bottom/>
      <diagonal/>
    </border>
  </borders>
  <cellStyleXfs count="151">
    <xf numFmtId="0" fontId="0" fillId="0" borderId="0"/>
    <xf numFmtId="9" fontId="8" fillId="0" borderId="0" applyFont="0" applyFill="0" applyBorder="0" applyAlignment="0" applyProtection="0"/>
    <xf numFmtId="0" fontId="8" fillId="0" borderId="0"/>
    <xf numFmtId="44" fontId="9"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165" fontId="8" fillId="0" borderId="0" applyFont="0" applyFill="0" applyBorder="0" applyAlignment="0" applyProtection="0"/>
    <xf numFmtId="166" fontId="8" fillId="0" borderId="0" applyFont="0" applyFill="0" applyBorder="0" applyAlignment="0" applyProtection="0"/>
    <xf numFmtId="0" fontId="7" fillId="0" borderId="0"/>
    <xf numFmtId="43" fontId="7" fillId="0" borderId="0" applyFont="0" applyFill="0" applyBorder="0" applyAlignment="0" applyProtection="0"/>
    <xf numFmtId="0" fontId="8" fillId="0" borderId="0"/>
    <xf numFmtId="168" fontId="8" fillId="0" borderId="0" applyFill="0" applyBorder="0" applyAlignment="0" applyProtection="0"/>
    <xf numFmtId="0" fontId="6" fillId="0" borderId="0"/>
    <xf numFmtId="165" fontId="8" fillId="0" borderId="0" applyFont="0" applyFill="0" applyBorder="0" applyAlignment="0" applyProtection="0"/>
    <xf numFmtId="0" fontId="23" fillId="0" borderId="0"/>
    <xf numFmtId="44" fontId="23" fillId="0" borderId="0" applyFont="0" applyFill="0" applyBorder="0" applyAlignment="0" applyProtection="0"/>
    <xf numFmtId="43" fontId="31" fillId="0" borderId="0" applyFont="0" applyFill="0" applyBorder="0" applyAlignment="0" applyProtection="0"/>
    <xf numFmtId="9" fontId="5" fillId="0" borderId="0" applyFont="0" applyFill="0" applyBorder="0" applyAlignment="0" applyProtection="0"/>
    <xf numFmtId="0" fontId="5" fillId="0" borderId="0"/>
    <xf numFmtId="44" fontId="5" fillId="0" borderId="0" applyFont="0" applyFill="0" applyBorder="0" applyAlignment="0" applyProtection="0"/>
    <xf numFmtId="0" fontId="4" fillId="0" borderId="0"/>
    <xf numFmtId="44" fontId="4" fillId="0" borderId="0" applyFont="0" applyFill="0" applyBorder="0" applyAlignment="0" applyProtection="0"/>
    <xf numFmtId="0" fontId="5" fillId="0" borderId="0"/>
    <xf numFmtId="9" fontId="8" fillId="0" borderId="0" applyFont="0" applyFill="0" applyBorder="0" applyAlignment="0" applyProtection="0"/>
    <xf numFmtId="9" fontId="8" fillId="0" borderId="0" applyFont="0" applyFill="0" applyBorder="0" applyAlignment="0" applyProtection="0"/>
    <xf numFmtId="0" fontId="5" fillId="0" borderId="0"/>
    <xf numFmtId="43" fontId="5" fillId="0" borderId="0" applyFont="0" applyFill="0" applyBorder="0" applyAlignment="0" applyProtection="0"/>
    <xf numFmtId="44" fontId="8" fillId="0" borderId="0" applyFont="0" applyFill="0" applyBorder="0" applyAlignment="0" applyProtection="0"/>
    <xf numFmtId="0" fontId="3" fillId="0" borderId="0"/>
    <xf numFmtId="44" fontId="3" fillId="0" borderId="0" applyFont="0" applyFill="0" applyBorder="0" applyAlignment="0" applyProtection="0"/>
    <xf numFmtId="44" fontId="5" fillId="0" borderId="0" applyFont="0" applyFill="0" applyBorder="0" applyAlignment="0" applyProtection="0"/>
    <xf numFmtId="43" fontId="44" fillId="0" borderId="0" applyFont="0" applyFill="0" applyBorder="0" applyAlignment="0" applyProtection="0"/>
    <xf numFmtId="44" fontId="44" fillId="0" borderId="0" applyFont="0" applyFill="0" applyBorder="0" applyAlignment="0" applyProtection="0"/>
    <xf numFmtId="44" fontId="44" fillId="0" borderId="0" applyFont="0" applyFill="0" applyBorder="0" applyAlignment="0" applyProtection="0"/>
    <xf numFmtId="0" fontId="5" fillId="0" borderId="0"/>
    <xf numFmtId="44" fontId="5" fillId="0" borderId="0" applyFont="0" applyFill="0" applyBorder="0" applyAlignment="0" applyProtection="0"/>
    <xf numFmtId="43" fontId="5" fillId="0" borderId="0" applyFont="0" applyFill="0" applyBorder="0" applyAlignment="0" applyProtection="0"/>
    <xf numFmtId="44" fontId="8"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9" fontId="2" fillId="0" borderId="0" applyFont="0" applyFill="0" applyBorder="0" applyAlignment="0" applyProtection="0"/>
    <xf numFmtId="44" fontId="5"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8" fillId="0" borderId="0"/>
    <xf numFmtId="44" fontId="8" fillId="0" borderId="0" applyFont="0" applyFill="0" applyBorder="0" applyAlignment="0" applyProtection="0"/>
    <xf numFmtId="43" fontId="8"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2" fillId="0" borderId="0"/>
    <xf numFmtId="44" fontId="2" fillId="0" borderId="0" applyFont="0" applyFill="0" applyBorder="0" applyAlignment="0" applyProtection="0"/>
    <xf numFmtId="43" fontId="8" fillId="0" borderId="0" applyFont="0" applyFill="0" applyBorder="0" applyAlignment="0" applyProtection="0"/>
    <xf numFmtId="9" fontId="1" fillId="0" borderId="0" applyFont="0" applyFill="0" applyBorder="0" applyAlignment="0" applyProtection="0"/>
    <xf numFmtId="0" fontId="1" fillId="0" borderId="0"/>
    <xf numFmtId="44" fontId="1" fillId="0" borderId="0" applyFont="0" applyFill="0" applyBorder="0" applyAlignment="0" applyProtection="0"/>
    <xf numFmtId="0" fontId="2" fillId="0" borderId="0"/>
    <xf numFmtId="44" fontId="2"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8"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3" fontId="44" fillId="0" borderId="0" applyFont="0" applyFill="0" applyBorder="0" applyAlignment="0" applyProtection="0"/>
    <xf numFmtId="44" fontId="44" fillId="0" borderId="0" applyFont="0" applyFill="0" applyBorder="0" applyAlignment="0" applyProtection="0"/>
    <xf numFmtId="44" fontId="44" fillId="0" borderId="0" applyFont="0" applyFill="0" applyBorder="0" applyAlignment="0" applyProtection="0"/>
    <xf numFmtId="0" fontId="1" fillId="0" borderId="0"/>
    <xf numFmtId="44" fontId="1" fillId="0" borderId="0" applyFont="0" applyFill="0" applyBorder="0" applyAlignment="0" applyProtection="0"/>
    <xf numFmtId="43" fontId="1" fillId="0" borderId="0" applyFont="0" applyFill="0" applyBorder="0" applyAlignment="0" applyProtection="0"/>
    <xf numFmtId="44" fontId="8"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0" fontId="44" fillId="0" borderId="0"/>
    <xf numFmtId="0" fontId="50" fillId="0" borderId="0" applyNumberFormat="0" applyFill="0" applyBorder="0" applyAlignment="0" applyProtection="0"/>
    <xf numFmtId="0" fontId="50" fillId="0" borderId="0" applyNumberFormat="0" applyFill="0" applyBorder="0" applyAlignment="0" applyProtection="0"/>
    <xf numFmtId="0" fontId="51" fillId="0" borderId="0" applyNumberFormat="0" applyFill="0" applyBorder="0" applyAlignment="0" applyProtection="0"/>
    <xf numFmtId="184" fontId="44" fillId="0" borderId="0" applyFill="0" applyBorder="0" applyAlignment="0" applyProtection="0"/>
    <xf numFmtId="184" fontId="44" fillId="0" borderId="0" applyFill="0" applyBorder="0" applyAlignment="0" applyProtection="0"/>
    <xf numFmtId="184" fontId="44" fillId="0" borderId="0" applyFill="0" applyBorder="0" applyAlignment="0" applyProtection="0"/>
    <xf numFmtId="0" fontId="44" fillId="0" borderId="0" applyFill="0" applyBorder="0" applyAlignment="0" applyProtection="0"/>
    <xf numFmtId="185" fontId="44" fillId="0" borderId="0" applyFill="0" applyBorder="0" applyAlignment="0" applyProtection="0"/>
    <xf numFmtId="185" fontId="44" fillId="0" borderId="0" applyFill="0" applyBorder="0" applyAlignment="0" applyProtection="0"/>
    <xf numFmtId="185" fontId="44" fillId="0" borderId="0" applyFill="0" applyBorder="0" applyAlignment="0" applyProtection="0"/>
    <xf numFmtId="184" fontId="44" fillId="0" borderId="0" applyFill="0" applyBorder="0" applyAlignment="0" applyProtection="0"/>
    <xf numFmtId="184" fontId="44" fillId="0" borderId="0" applyFill="0" applyBorder="0" applyAlignment="0" applyProtection="0"/>
    <xf numFmtId="184" fontId="44" fillId="0" borderId="0" applyFill="0" applyBorder="0" applyAlignment="0" applyProtection="0"/>
    <xf numFmtId="0" fontId="44" fillId="0" borderId="0" applyFill="0" applyBorder="0" applyAlignment="0" applyProtection="0"/>
    <xf numFmtId="0" fontId="44" fillId="0" borderId="0" applyFill="0" applyBorder="0" applyAlignment="0" applyProtection="0"/>
    <xf numFmtId="0" fontId="44" fillId="0" borderId="0" applyFill="0" applyBorder="0" applyAlignment="0" applyProtection="0"/>
    <xf numFmtId="0" fontId="44" fillId="0" borderId="0" applyFill="0" applyBorder="0" applyAlignment="0" applyProtection="0"/>
    <xf numFmtId="184" fontId="44" fillId="0" borderId="0" applyFill="0" applyBorder="0" applyAlignment="0" applyProtection="0"/>
    <xf numFmtId="184" fontId="44" fillId="0" borderId="0" applyFill="0" applyBorder="0" applyAlignment="0" applyProtection="0"/>
    <xf numFmtId="184" fontId="44" fillId="0" borderId="0" applyFill="0" applyBorder="0" applyAlignment="0" applyProtection="0"/>
    <xf numFmtId="0" fontId="44" fillId="0" borderId="0" applyFill="0" applyBorder="0" applyAlignment="0" applyProtection="0"/>
    <xf numFmtId="185" fontId="44" fillId="0" borderId="0" applyFill="0" applyBorder="0" applyAlignment="0" applyProtection="0"/>
    <xf numFmtId="185" fontId="44" fillId="0" borderId="0" applyFill="0" applyBorder="0" applyAlignment="0" applyProtection="0"/>
    <xf numFmtId="185" fontId="44" fillId="0" borderId="0" applyFill="0" applyBorder="0" applyAlignment="0" applyProtection="0"/>
    <xf numFmtId="184" fontId="44" fillId="0" borderId="0" applyFill="0" applyBorder="0" applyAlignment="0" applyProtection="0"/>
    <xf numFmtId="184" fontId="44" fillId="0" borderId="0" applyFill="0" applyBorder="0" applyAlignment="0" applyProtection="0"/>
    <xf numFmtId="184" fontId="44" fillId="0" borderId="0" applyFill="0" applyBorder="0" applyAlignment="0" applyProtection="0"/>
    <xf numFmtId="0" fontId="8" fillId="0" borderId="0"/>
    <xf numFmtId="0" fontId="8" fillId="0" borderId="0"/>
    <xf numFmtId="0" fontId="44" fillId="0" borderId="0"/>
    <xf numFmtId="0" fontId="8" fillId="0" borderId="0"/>
    <xf numFmtId="0" fontId="44" fillId="0" borderId="0"/>
    <xf numFmtId="9" fontId="49" fillId="0" borderId="0" applyFill="0" applyBorder="0" applyAlignment="0" applyProtection="0"/>
    <xf numFmtId="9" fontId="44" fillId="0" borderId="0" applyFill="0" applyBorder="0" applyAlignment="0" applyProtection="0"/>
    <xf numFmtId="9" fontId="44" fillId="0" borderId="0" applyFill="0" applyBorder="0" applyAlignment="0" applyProtection="0"/>
    <xf numFmtId="9" fontId="44" fillId="0" borderId="0" applyFill="0" applyBorder="0" applyAlignment="0" applyProtection="0"/>
    <xf numFmtId="9" fontId="44" fillId="0" borderId="0" applyFill="0" applyBorder="0" applyAlignment="0" applyProtection="0"/>
    <xf numFmtId="186" fontId="44" fillId="0" borderId="0" applyFill="0" applyBorder="0" applyAlignment="0" applyProtection="0"/>
    <xf numFmtId="186" fontId="44" fillId="0" borderId="0" applyFill="0" applyBorder="0" applyAlignment="0" applyProtection="0"/>
    <xf numFmtId="187" fontId="44" fillId="0" borderId="0" applyFill="0" applyBorder="0" applyAlignment="0" applyProtection="0"/>
    <xf numFmtId="187" fontId="44" fillId="0" borderId="0" applyFill="0" applyBorder="0" applyAlignment="0" applyProtection="0"/>
    <xf numFmtId="187" fontId="44" fillId="0" borderId="0" applyFill="0" applyBorder="0" applyAlignment="0" applyProtection="0"/>
    <xf numFmtId="187" fontId="44" fillId="0" borderId="0" applyFill="0" applyBorder="0" applyAlignment="0" applyProtection="0"/>
    <xf numFmtId="187" fontId="44" fillId="0" borderId="0" applyFill="0" applyBorder="0" applyAlignment="0" applyProtection="0"/>
    <xf numFmtId="0" fontId="44" fillId="0" borderId="0" applyFill="0" applyBorder="0" applyAlignment="0" applyProtection="0"/>
    <xf numFmtId="186" fontId="44" fillId="0" borderId="0" applyFill="0" applyBorder="0" applyAlignment="0" applyProtection="0"/>
    <xf numFmtId="187" fontId="44" fillId="0" borderId="0" applyFill="0" applyBorder="0" applyAlignment="0" applyProtection="0"/>
    <xf numFmtId="186" fontId="44" fillId="0" borderId="0" applyFill="0" applyBorder="0" applyAlignment="0" applyProtection="0"/>
    <xf numFmtId="187" fontId="44" fillId="0" borderId="0" applyFill="0" applyBorder="0" applyAlignment="0" applyProtection="0"/>
    <xf numFmtId="0" fontId="44" fillId="0" borderId="0" applyFill="0" applyBorder="0" applyAlignment="0" applyProtection="0"/>
    <xf numFmtId="0" fontId="44" fillId="0" borderId="0" applyFill="0" applyBorder="0" applyAlignment="0" applyProtection="0"/>
    <xf numFmtId="0" fontId="44" fillId="0" borderId="0" applyFill="0" applyBorder="0" applyAlignment="0" applyProtection="0"/>
    <xf numFmtId="0" fontId="44" fillId="0" borderId="0" applyFill="0" applyBorder="0" applyAlignment="0" applyProtection="0"/>
    <xf numFmtId="0" fontId="44" fillId="0" borderId="0" applyFill="0" applyBorder="0" applyAlignment="0" applyProtection="0"/>
    <xf numFmtId="0" fontId="44" fillId="0" borderId="0" applyFill="0" applyBorder="0" applyAlignment="0" applyProtection="0"/>
    <xf numFmtId="186" fontId="44" fillId="0" borderId="0" applyFill="0" applyBorder="0" applyAlignment="0" applyProtection="0"/>
    <xf numFmtId="187" fontId="44" fillId="0" borderId="0" applyFill="0" applyBorder="0" applyAlignment="0" applyProtection="0"/>
    <xf numFmtId="186" fontId="44" fillId="0" borderId="0" applyFill="0" applyBorder="0" applyAlignment="0" applyProtection="0"/>
    <xf numFmtId="187" fontId="44" fillId="0" borderId="0" applyFill="0" applyBorder="0" applyAlignment="0" applyProtection="0"/>
    <xf numFmtId="0" fontId="44" fillId="0" borderId="0" applyFill="0" applyBorder="0" applyAlignment="0" applyProtection="0"/>
    <xf numFmtId="187" fontId="44" fillId="0" borderId="0" applyFill="0" applyBorder="0" applyAlignment="0" applyProtection="0"/>
    <xf numFmtId="187" fontId="44" fillId="0" borderId="0" applyFill="0" applyBorder="0" applyAlignment="0" applyProtection="0"/>
    <xf numFmtId="187" fontId="44" fillId="0" borderId="0" applyFill="0" applyBorder="0" applyAlignment="0" applyProtection="0"/>
    <xf numFmtId="0" fontId="52" fillId="0" borderId="0" applyNumberFormat="0" applyFill="0" applyBorder="0" applyAlignment="0" applyProtection="0"/>
    <xf numFmtId="0" fontId="53" fillId="0" borderId="35" applyNumberFormat="0" applyFill="0" applyAlignment="0" applyProtection="0"/>
    <xf numFmtId="186" fontId="44" fillId="0" borderId="0" applyFill="0" applyBorder="0" applyAlignment="0" applyProtection="0"/>
    <xf numFmtId="186" fontId="44" fillId="0" borderId="0" applyFill="0" applyBorder="0" applyAlignment="0" applyProtection="0"/>
    <xf numFmtId="187" fontId="44" fillId="0" borderId="0" applyFill="0" applyBorder="0" applyAlignment="0" applyProtection="0"/>
    <xf numFmtId="187" fontId="44" fillId="0" borderId="0" applyFill="0" applyBorder="0" applyAlignment="0" applyProtection="0"/>
    <xf numFmtId="186" fontId="44" fillId="0" borderId="0" applyFill="0" applyBorder="0" applyAlignment="0" applyProtection="0"/>
    <xf numFmtId="186" fontId="44" fillId="0" borderId="0" applyFill="0" applyBorder="0" applyAlignment="0" applyProtection="0"/>
    <xf numFmtId="168" fontId="8" fillId="0" borderId="0" applyFill="0" applyBorder="0" applyAlignment="0" applyProtection="0"/>
    <xf numFmtId="186" fontId="44" fillId="0" borderId="0" applyFill="0" applyBorder="0" applyAlignment="0" applyProtection="0"/>
  </cellStyleXfs>
  <cellXfs count="615">
    <xf numFmtId="0" fontId="0" fillId="0" borderId="0" xfId="0"/>
    <xf numFmtId="0" fontId="17" fillId="0" borderId="0" xfId="0" applyFont="1" applyAlignment="1">
      <alignment vertical="center"/>
    </xf>
    <xf numFmtId="10" fontId="17" fillId="0" borderId="0" xfId="0" applyNumberFormat="1" applyFont="1" applyAlignment="1">
      <alignment vertical="center"/>
    </xf>
    <xf numFmtId="10" fontId="17" fillId="0" borderId="1" xfId="1" applyNumberFormat="1" applyFont="1" applyBorder="1" applyAlignment="1">
      <alignment horizontal="center" vertical="center"/>
    </xf>
    <xf numFmtId="10" fontId="17" fillId="0" borderId="1" xfId="1" applyNumberFormat="1" applyFont="1" applyFill="1" applyBorder="1" applyAlignment="1">
      <alignment horizontal="center" vertical="center"/>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left" vertical="center"/>
    </xf>
    <xf numFmtId="171" fontId="17" fillId="0" borderId="0" xfId="0" applyNumberFormat="1" applyFont="1" applyAlignment="1">
      <alignment vertical="center"/>
    </xf>
    <xf numFmtId="0" fontId="14" fillId="0" borderId="1" xfId="0" applyFont="1" applyBorder="1" applyAlignment="1">
      <alignment horizontal="center" vertical="center"/>
    </xf>
    <xf numFmtId="0" fontId="13" fillId="2" borderId="1" xfId="0" applyFont="1" applyFill="1" applyBorder="1" applyAlignment="1">
      <alignment horizontal="center" vertical="center"/>
    </xf>
    <xf numFmtId="10" fontId="13" fillId="0" borderId="1" xfId="1" applyNumberFormat="1" applyFont="1" applyBorder="1" applyAlignment="1">
      <alignment horizontal="center" vertical="center"/>
    </xf>
    <xf numFmtId="0" fontId="17" fillId="2" borderId="1" xfId="0" applyFont="1" applyFill="1" applyBorder="1" applyAlignment="1">
      <alignment horizontal="center" vertical="center"/>
    </xf>
    <xf numFmtId="0" fontId="17" fillId="0" borderId="1" xfId="0" applyFont="1" applyBorder="1" applyAlignment="1">
      <alignment horizontal="left" vertical="center"/>
    </xf>
    <xf numFmtId="10" fontId="14" fillId="8" borderId="0" xfId="0" applyNumberFormat="1" applyFont="1" applyFill="1" applyAlignment="1">
      <alignment horizontal="center" vertical="center"/>
    </xf>
    <xf numFmtId="2" fontId="14" fillId="8" borderId="0" xfId="0" applyNumberFormat="1" applyFont="1" applyFill="1" applyAlignment="1">
      <alignment horizontal="center" vertical="center"/>
    </xf>
    <xf numFmtId="2" fontId="13" fillId="0" borderId="0" xfId="0" applyNumberFormat="1" applyFont="1" applyAlignment="1">
      <alignment vertical="center"/>
    </xf>
    <xf numFmtId="49" fontId="13" fillId="0" borderId="1" xfId="0" applyNumberFormat="1" applyFont="1" applyBorder="1" applyAlignment="1">
      <alignment horizontal="left" vertical="center"/>
    </xf>
    <xf numFmtId="49" fontId="13" fillId="0" borderId="1" xfId="0" applyNumberFormat="1" applyFont="1" applyBorder="1" applyAlignment="1">
      <alignment horizontal="left" vertical="center" wrapText="1"/>
    </xf>
    <xf numFmtId="49" fontId="13" fillId="0" borderId="1" xfId="0" applyNumberFormat="1" applyFont="1" applyBorder="1" applyAlignment="1">
      <alignment horizontal="justify" vertical="center"/>
    </xf>
    <xf numFmtId="0" fontId="18" fillId="0" borderId="5" xfId="0" applyFont="1" applyBorder="1" applyAlignment="1">
      <alignment vertical="center"/>
    </xf>
    <xf numFmtId="0" fontId="13" fillId="0" borderId="0" xfId="0" applyFont="1" applyAlignment="1">
      <alignment horizontal="left" vertical="center"/>
    </xf>
    <xf numFmtId="4" fontId="14" fillId="8" borderId="0" xfId="0" applyNumberFormat="1" applyFont="1" applyFill="1" applyAlignment="1">
      <alignment horizontal="center" vertical="center"/>
    </xf>
    <xf numFmtId="0" fontId="13" fillId="0" borderId="1" xfId="0" applyFont="1" applyBorder="1" applyAlignment="1">
      <alignment horizontal="left" vertical="center" wrapText="1"/>
    </xf>
    <xf numFmtId="0" fontId="14" fillId="0" borderId="0" xfId="0" applyFont="1" applyAlignment="1">
      <alignment horizontal="left" vertical="center"/>
    </xf>
    <xf numFmtId="10" fontId="14" fillId="0" borderId="0" xfId="0" applyNumberFormat="1" applyFont="1" applyAlignment="1">
      <alignment horizontal="center" vertical="center"/>
    </xf>
    <xf numFmtId="4" fontId="14" fillId="0" borderId="0" xfId="0" applyNumberFormat="1" applyFont="1" applyAlignment="1">
      <alignment horizontal="center" vertical="center"/>
    </xf>
    <xf numFmtId="0" fontId="14" fillId="0" borderId="0" xfId="0" applyFont="1" applyAlignment="1">
      <alignment horizontal="center" vertical="center"/>
    </xf>
    <xf numFmtId="0" fontId="14" fillId="0" borderId="1" xfId="0" applyFont="1" applyBorder="1" applyAlignment="1">
      <alignment vertical="center"/>
    </xf>
    <xf numFmtId="2" fontId="13" fillId="0" borderId="1" xfId="0" applyNumberFormat="1" applyFont="1" applyBorder="1" applyAlignment="1">
      <alignment horizontal="justify" vertical="justify"/>
    </xf>
    <xf numFmtId="2" fontId="17" fillId="0" borderId="1" xfId="0" applyNumberFormat="1" applyFont="1" applyBorder="1" applyAlignment="1">
      <alignment horizontal="left" vertical="center" wrapText="1"/>
    </xf>
    <xf numFmtId="2" fontId="17" fillId="0" borderId="0" xfId="0" applyNumberFormat="1" applyFont="1" applyAlignment="1">
      <alignment vertical="center"/>
    </xf>
    <xf numFmtId="9" fontId="19" fillId="0" borderId="0" xfId="1" applyFont="1" applyFill="1" applyAlignment="1">
      <alignment horizontal="center" vertical="center"/>
    </xf>
    <xf numFmtId="0" fontId="13" fillId="0" borderId="1" xfId="0" applyFont="1" applyBorder="1" applyAlignment="1">
      <alignment wrapText="1"/>
    </xf>
    <xf numFmtId="2" fontId="17" fillId="0" borderId="1" xfId="0" applyNumberFormat="1" applyFont="1" applyBorder="1" applyAlignment="1">
      <alignment horizontal="left" vertical="center"/>
    </xf>
    <xf numFmtId="2" fontId="14" fillId="0" borderId="0" xfId="0" applyNumberFormat="1" applyFont="1" applyAlignment="1">
      <alignment horizontal="center" vertical="center"/>
    </xf>
    <xf numFmtId="0" fontId="20" fillId="0" borderId="0" xfId="0" applyFont="1" applyAlignment="1">
      <alignment vertical="center"/>
    </xf>
    <xf numFmtId="171" fontId="20" fillId="0" borderId="0" xfId="0" applyNumberFormat="1" applyFont="1" applyAlignment="1">
      <alignment vertical="center"/>
    </xf>
    <xf numFmtId="10" fontId="13" fillId="0" borderId="0" xfId="0" applyNumberFormat="1" applyFont="1" applyAlignment="1">
      <alignment vertical="center"/>
    </xf>
    <xf numFmtId="4" fontId="13" fillId="0" borderId="1" xfId="0" applyNumberFormat="1" applyFont="1" applyBorder="1" applyAlignment="1">
      <alignment horizontal="justify" vertical="justify"/>
    </xf>
    <xf numFmtId="2" fontId="17" fillId="0" borderId="0" xfId="0" applyNumberFormat="1" applyFont="1" applyAlignment="1">
      <alignment horizontal="center" vertical="center"/>
    </xf>
    <xf numFmtId="172" fontId="17" fillId="0" borderId="0" xfId="0" applyNumberFormat="1" applyFont="1" applyAlignment="1">
      <alignment vertical="center"/>
    </xf>
    <xf numFmtId="10" fontId="13" fillId="2" borderId="1" xfId="1" applyNumberFormat="1" applyFont="1" applyFill="1" applyBorder="1" applyAlignment="1">
      <alignment horizontal="center" vertical="center"/>
    </xf>
    <xf numFmtId="4" fontId="13" fillId="0" borderId="1" xfId="0" applyNumberFormat="1" applyFont="1" applyBorder="1" applyAlignment="1">
      <alignment horizontal="center" vertical="center"/>
    </xf>
    <xf numFmtId="10" fontId="14" fillId="8" borderId="4" xfId="0" applyNumberFormat="1" applyFont="1" applyFill="1" applyBorder="1" applyAlignment="1">
      <alignment horizontal="center" vertical="center"/>
    </xf>
    <xf numFmtId="4" fontId="14" fillId="8" borderId="3" xfId="0" applyNumberFormat="1" applyFont="1" applyFill="1" applyBorder="1" applyAlignment="1">
      <alignment horizontal="center" vertical="center"/>
    </xf>
    <xf numFmtId="10" fontId="13" fillId="0" borderId="1" xfId="1" applyNumberFormat="1" applyFont="1" applyFill="1" applyBorder="1" applyAlignment="1">
      <alignment horizontal="center" vertical="center"/>
    </xf>
    <xf numFmtId="4" fontId="13" fillId="0" borderId="1" xfId="0" applyNumberFormat="1" applyFont="1" applyBorder="1" applyAlignment="1">
      <alignment horizontal="left" vertical="center"/>
    </xf>
    <xf numFmtId="0" fontId="14" fillId="0" borderId="0" xfId="0" applyFont="1" applyAlignment="1">
      <alignment vertical="center"/>
    </xf>
    <xf numFmtId="10" fontId="14" fillId="9" borderId="0" xfId="0" applyNumberFormat="1" applyFont="1" applyFill="1" applyAlignment="1">
      <alignment horizontal="center" vertical="center"/>
    </xf>
    <xf numFmtId="4" fontId="14" fillId="9" borderId="0" xfId="0" applyNumberFormat="1" applyFont="1" applyFill="1" applyAlignment="1">
      <alignment horizontal="center" vertical="center"/>
    </xf>
    <xf numFmtId="10" fontId="14" fillId="0" borderId="1" xfId="1" applyNumberFormat="1" applyFont="1" applyBorder="1" applyAlignment="1">
      <alignment horizontal="center" vertical="center"/>
    </xf>
    <xf numFmtId="4" fontId="13" fillId="0" borderId="0" xfId="0" applyNumberFormat="1" applyFont="1" applyAlignment="1">
      <alignment vertical="center"/>
    </xf>
    <xf numFmtId="0" fontId="13" fillId="0" borderId="26" xfId="0" applyFont="1" applyBorder="1" applyAlignment="1">
      <alignment horizontal="center" vertical="center"/>
    </xf>
    <xf numFmtId="2" fontId="13" fillId="0" borderId="26" xfId="0" applyNumberFormat="1" applyFont="1" applyBorder="1" applyAlignment="1">
      <alignment horizontal="center" vertical="center"/>
    </xf>
    <xf numFmtId="9" fontId="17" fillId="0" borderId="0" xfId="0" applyNumberFormat="1" applyFont="1" applyAlignment="1">
      <alignment vertical="center"/>
    </xf>
    <xf numFmtId="10" fontId="14" fillId="10" borderId="25" xfId="1" applyNumberFormat="1" applyFont="1" applyFill="1" applyBorder="1" applyAlignment="1">
      <alignment horizontal="center" vertical="center"/>
    </xf>
    <xf numFmtId="4" fontId="17" fillId="0" borderId="0" xfId="0" applyNumberFormat="1" applyFont="1" applyAlignment="1">
      <alignment vertical="center"/>
    </xf>
    <xf numFmtId="2" fontId="13" fillId="0" borderId="1" xfId="0" applyNumberFormat="1" applyFont="1" applyBorder="1" applyAlignment="1">
      <alignment horizontal="left" vertical="center" wrapText="1"/>
    </xf>
    <xf numFmtId="0" fontId="17" fillId="0" borderId="1" xfId="0" applyFont="1" applyBorder="1" applyAlignment="1">
      <alignment horizontal="left" vertical="center" wrapText="1"/>
    </xf>
    <xf numFmtId="2" fontId="17" fillId="0" borderId="1" xfId="0" applyNumberFormat="1" applyFont="1" applyBorder="1" applyAlignment="1">
      <alignment horizontal="left" vertical="justify"/>
    </xf>
    <xf numFmtId="2" fontId="17" fillId="0" borderId="1" xfId="0" applyNumberFormat="1" applyFont="1" applyBorder="1" applyAlignment="1">
      <alignment horizontal="justify" vertical="justify"/>
    </xf>
    <xf numFmtId="10" fontId="13" fillId="2" borderId="1" xfId="0" applyNumberFormat="1" applyFont="1" applyFill="1" applyBorder="1" applyAlignment="1">
      <alignment horizontal="justify" vertical="center" wrapText="1"/>
    </xf>
    <xf numFmtId="44" fontId="25" fillId="0" borderId="1" xfId="3" applyFont="1" applyBorder="1" applyAlignment="1">
      <alignment vertical="center"/>
    </xf>
    <xf numFmtId="0" fontId="24" fillId="0" borderId="1" xfId="0" applyFont="1" applyBorder="1" applyAlignment="1">
      <alignment horizontal="center" vertical="center"/>
    </xf>
    <xf numFmtId="0" fontId="25" fillId="0" borderId="1" xfId="0" applyFont="1" applyBorder="1" applyAlignment="1">
      <alignment horizontal="center" vertical="center"/>
    </xf>
    <xf numFmtId="44" fontId="27" fillId="8" borderId="0" xfId="2" applyNumberFormat="1" applyFont="1" applyFill="1" applyAlignment="1">
      <alignment vertical="center" wrapText="1"/>
    </xf>
    <xf numFmtId="0" fontId="28" fillId="0" borderId="0" xfId="0" applyFont="1" applyAlignment="1">
      <alignment vertical="center"/>
    </xf>
    <xf numFmtId="0" fontId="28" fillId="0" borderId="0" xfId="0" applyFont="1" applyAlignment="1">
      <alignment horizontal="center" vertical="center"/>
    </xf>
    <xf numFmtId="0" fontId="27" fillId="0" borderId="27" xfId="0" applyFont="1" applyBorder="1" applyAlignment="1">
      <alignment horizontal="center" vertical="center"/>
    </xf>
    <xf numFmtId="0" fontId="28" fillId="0" borderId="2" xfId="0" applyFont="1" applyBorder="1" applyAlignment="1">
      <alignment vertical="center" wrapText="1"/>
    </xf>
    <xf numFmtId="10" fontId="28" fillId="0" borderId="1" xfId="0" applyNumberFormat="1" applyFont="1" applyBorder="1" applyAlignment="1">
      <alignment horizontal="center" vertical="center"/>
    </xf>
    <xf numFmtId="0" fontId="28" fillId="0" borderId="1" xfId="0" applyFont="1" applyBorder="1" applyAlignment="1">
      <alignment horizontal="center" vertical="center" wrapText="1"/>
    </xf>
    <xf numFmtId="10" fontId="28" fillId="2" borderId="1" xfId="0" applyNumberFormat="1" applyFont="1" applyFill="1" applyBorder="1" applyAlignment="1">
      <alignment horizontal="center" vertical="center"/>
    </xf>
    <xf numFmtId="13" fontId="28" fillId="0" borderId="0" xfId="17" applyNumberFormat="1" applyFont="1" applyAlignment="1">
      <alignment vertical="center"/>
    </xf>
    <xf numFmtId="43" fontId="28" fillId="0" borderId="0" xfId="17" applyFont="1" applyAlignment="1">
      <alignment vertical="center"/>
    </xf>
    <xf numFmtId="10" fontId="27" fillId="0" borderId="1" xfId="0" applyNumberFormat="1" applyFont="1" applyBorder="1" applyAlignment="1">
      <alignment horizontal="center" vertical="center"/>
    </xf>
    <xf numFmtId="43" fontId="28" fillId="0" borderId="0" xfId="0" applyNumberFormat="1" applyFont="1" applyAlignment="1">
      <alignment vertical="center"/>
    </xf>
    <xf numFmtId="0" fontId="27" fillId="0" borderId="0" xfId="0" applyFont="1" applyAlignment="1">
      <alignment horizontal="center" vertical="center"/>
    </xf>
    <xf numFmtId="0" fontId="24" fillId="14" borderId="1" xfId="0" applyFont="1" applyFill="1" applyBorder="1" applyAlignment="1">
      <alignment horizontal="center" vertical="center" wrapText="1"/>
    </xf>
    <xf numFmtId="0" fontId="25" fillId="0" borderId="1" xfId="0" applyFont="1" applyBorder="1" applyAlignment="1">
      <alignment horizontal="center" vertical="center" wrapText="1"/>
    </xf>
    <xf numFmtId="0" fontId="28" fillId="0" borderId="1" xfId="0" applyFont="1" applyBorder="1" applyAlignment="1">
      <alignment vertical="center"/>
    </xf>
    <xf numFmtId="10" fontId="28" fillId="0" borderId="1" xfId="0" applyNumberFormat="1" applyFont="1" applyBorder="1" applyAlignment="1">
      <alignment horizontal="center" vertical="center" wrapText="1"/>
    </xf>
    <xf numFmtId="0" fontId="24" fillId="14" borderId="4" xfId="0" applyFont="1" applyFill="1" applyBorder="1" applyAlignment="1">
      <alignment horizontal="center" vertical="center" wrapText="1"/>
    </xf>
    <xf numFmtId="10" fontId="24" fillId="14" borderId="1" xfId="0" applyNumberFormat="1" applyFont="1" applyFill="1" applyBorder="1" applyAlignment="1">
      <alignment horizontal="center" vertical="center" wrapText="1"/>
    </xf>
    <xf numFmtId="10" fontId="27" fillId="14" borderId="1" xfId="0" applyNumberFormat="1" applyFont="1" applyFill="1" applyBorder="1" applyAlignment="1">
      <alignment horizontal="center" vertical="center"/>
    </xf>
    <xf numFmtId="0" fontId="28" fillId="0" borderId="2" xfId="0" applyFont="1" applyBorder="1" applyAlignment="1">
      <alignment vertical="center"/>
    </xf>
    <xf numFmtId="180" fontId="28" fillId="2" borderId="1" xfId="17" applyNumberFormat="1" applyFont="1" applyFill="1" applyBorder="1" applyAlignment="1">
      <alignment horizontal="center" vertical="center"/>
    </xf>
    <xf numFmtId="43" fontId="28" fillId="2" borderId="1" xfId="17" applyFont="1" applyFill="1" applyBorder="1" applyAlignment="1">
      <alignment horizontal="center" vertical="center"/>
    </xf>
    <xf numFmtId="0" fontId="24" fillId="2" borderId="1" xfId="0" applyFont="1" applyFill="1" applyBorder="1" applyAlignment="1">
      <alignment horizontal="center" vertical="center" wrapText="1"/>
    </xf>
    <xf numFmtId="10" fontId="25" fillId="0" borderId="1" xfId="0" applyNumberFormat="1" applyFont="1" applyBorder="1" applyAlignment="1">
      <alignment horizontal="center" vertical="center"/>
    </xf>
    <xf numFmtId="10" fontId="28" fillId="0" borderId="0" xfId="0" applyNumberFormat="1" applyFont="1" applyAlignment="1">
      <alignment vertical="center"/>
    </xf>
    <xf numFmtId="0" fontId="27" fillId="0" borderId="1" xfId="0" applyFont="1" applyBorder="1" applyAlignment="1">
      <alignment vertical="center"/>
    </xf>
    <xf numFmtId="0" fontId="25" fillId="0" borderId="26" xfId="0" applyFont="1" applyBorder="1" applyAlignment="1">
      <alignment horizontal="center" vertical="center" wrapText="1"/>
    </xf>
    <xf numFmtId="10" fontId="25" fillId="0" borderId="1" xfId="0" applyNumberFormat="1" applyFont="1" applyBorder="1" applyAlignment="1">
      <alignment horizontal="center" vertical="center" wrapText="1"/>
    </xf>
    <xf numFmtId="0" fontId="24" fillId="14" borderId="2" xfId="0" applyFont="1" applyFill="1" applyBorder="1" applyAlignment="1">
      <alignment vertical="center" wrapText="1"/>
    </xf>
    <xf numFmtId="10" fontId="24" fillId="14" borderId="1" xfId="18" applyNumberFormat="1" applyFont="1" applyFill="1" applyBorder="1" applyAlignment="1">
      <alignment horizontal="center" vertical="center"/>
    </xf>
    <xf numFmtId="10" fontId="28" fillId="0" borderId="1" xfId="1" applyNumberFormat="1" applyFont="1" applyFill="1" applyBorder="1" applyAlignment="1">
      <alignment horizontal="center" vertical="center" wrapText="1"/>
    </xf>
    <xf numFmtId="0" fontId="27" fillId="14" borderId="1" xfId="0" applyFont="1" applyFill="1" applyBorder="1" applyAlignment="1">
      <alignment horizontal="center" vertical="center"/>
    </xf>
    <xf numFmtId="0" fontId="28" fillId="14" borderId="1" xfId="0" applyFont="1" applyFill="1" applyBorder="1" applyAlignment="1">
      <alignment vertical="center"/>
    </xf>
    <xf numFmtId="0" fontId="28" fillId="2" borderId="0" xfId="2" applyFont="1" applyFill="1" applyAlignment="1">
      <alignment horizontal="justify" vertical="center" wrapText="1"/>
    </xf>
    <xf numFmtId="0" fontId="27" fillId="2" borderId="0" xfId="2" applyFont="1" applyFill="1" applyAlignment="1">
      <alignment horizontal="justify" vertical="center" wrapText="1"/>
    </xf>
    <xf numFmtId="0" fontId="28" fillId="0" borderId="1" xfId="0" applyFont="1" applyBorder="1" applyAlignment="1">
      <alignment horizontal="center" vertical="center"/>
    </xf>
    <xf numFmtId="0" fontId="27" fillId="0" borderId="1" xfId="0" applyFont="1" applyBorder="1" applyAlignment="1">
      <alignment horizontal="center" vertical="center"/>
    </xf>
    <xf numFmtId="0" fontId="28" fillId="14" borderId="1" xfId="0" applyFont="1" applyFill="1" applyBorder="1" applyAlignment="1">
      <alignment horizontal="center" vertical="center"/>
    </xf>
    <xf numFmtId="0" fontId="27" fillId="19" borderId="0" xfId="0" applyFont="1" applyFill="1" applyAlignment="1">
      <alignment horizontal="center" vertical="center"/>
    </xf>
    <xf numFmtId="0" fontId="28" fillId="0" borderId="0" xfId="0" applyFont="1" applyAlignment="1">
      <alignment horizontal="center" vertical="center" wrapText="1"/>
    </xf>
    <xf numFmtId="0" fontId="27" fillId="14" borderId="0" xfId="0" applyFont="1" applyFill="1" applyAlignment="1">
      <alignment horizontal="center" vertical="center"/>
    </xf>
    <xf numFmtId="0" fontId="28" fillId="14" borderId="0" xfId="0" applyFont="1" applyFill="1" applyAlignment="1">
      <alignment horizontal="center" vertical="center"/>
    </xf>
    <xf numFmtId="0" fontId="28" fillId="14" borderId="0" xfId="0" applyFont="1" applyFill="1" applyAlignment="1">
      <alignment vertical="center"/>
    </xf>
    <xf numFmtId="9" fontId="28" fillId="0" borderId="0" xfId="1" applyFont="1" applyBorder="1" applyAlignment="1">
      <alignment horizontal="center" vertical="center"/>
    </xf>
    <xf numFmtId="0" fontId="28" fillId="0" borderId="0" xfId="2" applyFont="1"/>
    <xf numFmtId="44" fontId="28" fillId="0" borderId="0" xfId="3" applyFont="1" applyBorder="1"/>
    <xf numFmtId="44" fontId="28" fillId="0" borderId="0" xfId="2" applyNumberFormat="1" applyFont="1"/>
    <xf numFmtId="0" fontId="25" fillId="0" borderId="0" xfId="0" applyFont="1"/>
    <xf numFmtId="0" fontId="25" fillId="2" borderId="0" xfId="0" applyFont="1" applyFill="1"/>
    <xf numFmtId="0" fontId="35" fillId="3" borderId="25" xfId="5" applyFont="1" applyFill="1" applyBorder="1" applyAlignment="1">
      <alignment horizontal="center" vertical="center" wrapText="1"/>
    </xf>
    <xf numFmtId="169" fontId="35" fillId="3" borderId="25" xfId="5" applyNumberFormat="1" applyFont="1" applyFill="1" applyBorder="1" applyAlignment="1">
      <alignment horizontal="center" vertical="center" wrapText="1"/>
    </xf>
    <xf numFmtId="167" fontId="36" fillId="2" borderId="25" xfId="3" applyNumberFormat="1" applyFont="1" applyFill="1" applyBorder="1" applyAlignment="1">
      <alignment horizontal="center" vertical="center" wrapText="1"/>
    </xf>
    <xf numFmtId="170" fontId="36" fillId="2" borderId="25" xfId="5" applyNumberFormat="1" applyFont="1" applyFill="1" applyBorder="1" applyAlignment="1">
      <alignment horizontal="center" vertical="center" wrapText="1"/>
    </xf>
    <xf numFmtId="0" fontId="25" fillId="0" borderId="0" xfId="0" applyFont="1" applyAlignment="1">
      <alignment horizontal="center" vertical="center"/>
    </xf>
    <xf numFmtId="167" fontId="36" fillId="2" borderId="25" xfId="5" applyNumberFormat="1" applyFont="1" applyFill="1" applyBorder="1" applyAlignment="1">
      <alignment horizontal="center" vertical="center" wrapText="1"/>
    </xf>
    <xf numFmtId="167" fontId="36" fillId="10" borderId="25" xfId="5" applyNumberFormat="1" applyFont="1" applyFill="1" applyBorder="1" applyAlignment="1">
      <alignment horizontal="center" vertical="center" wrapText="1"/>
    </xf>
    <xf numFmtId="169" fontId="24" fillId="10" borderId="25" xfId="5" applyNumberFormat="1" applyFont="1" applyFill="1" applyBorder="1" applyAlignment="1">
      <alignment horizontal="center" vertical="justify"/>
    </xf>
    <xf numFmtId="167" fontId="24" fillId="10" borderId="25" xfId="5" applyNumberFormat="1" applyFont="1" applyFill="1" applyBorder="1" applyAlignment="1">
      <alignment horizontal="center" vertical="center"/>
    </xf>
    <xf numFmtId="0" fontId="25" fillId="0" borderId="0" xfId="0" applyFont="1" applyAlignment="1">
      <alignment vertical="center"/>
    </xf>
    <xf numFmtId="0" fontId="24" fillId="0" borderId="0" xfId="0" applyFont="1" applyAlignment="1">
      <alignment horizontal="center" vertical="center"/>
    </xf>
    <xf numFmtId="0" fontId="25" fillId="0" borderId="2" xfId="0" applyFont="1" applyBorder="1" applyAlignment="1">
      <alignment horizontal="center" vertical="center"/>
    </xf>
    <xf numFmtId="14" fontId="25" fillId="0" borderId="3" xfId="0" applyNumberFormat="1" applyFont="1" applyBorder="1" applyAlignment="1">
      <alignment horizontal="center" vertical="center"/>
    </xf>
    <xf numFmtId="0" fontId="25" fillId="0" borderId="3" xfId="0" applyFont="1" applyBorder="1" applyAlignment="1">
      <alignment horizontal="center" vertical="center"/>
    </xf>
    <xf numFmtId="10" fontId="25" fillId="0" borderId="0" xfId="0" applyNumberFormat="1" applyFont="1" applyAlignment="1">
      <alignment vertical="center"/>
    </xf>
    <xf numFmtId="9" fontId="25" fillId="0" borderId="1" xfId="1" applyFont="1" applyBorder="1" applyAlignment="1">
      <alignment vertical="center"/>
    </xf>
    <xf numFmtId="10" fontId="25" fillId="0" borderId="1" xfId="1" applyNumberFormat="1" applyFont="1" applyBorder="1" applyAlignment="1">
      <alignment horizontal="center" vertical="center"/>
    </xf>
    <xf numFmtId="2" fontId="25" fillId="0" borderId="1" xfId="0" applyNumberFormat="1" applyFont="1" applyBorder="1" applyAlignment="1">
      <alignment vertical="center"/>
    </xf>
    <xf numFmtId="44" fontId="25" fillId="0" borderId="0" xfId="3" applyFont="1" applyAlignment="1">
      <alignment vertical="center"/>
    </xf>
    <xf numFmtId="44" fontId="25" fillId="0" borderId="0" xfId="0" applyNumberFormat="1" applyFont="1" applyAlignment="1">
      <alignment vertical="center"/>
    </xf>
    <xf numFmtId="10" fontId="25" fillId="0" borderId="1" xfId="1" applyNumberFormat="1" applyFont="1" applyFill="1" applyBorder="1" applyAlignment="1">
      <alignment horizontal="center" vertical="center"/>
    </xf>
    <xf numFmtId="44" fontId="24" fillId="0" borderId="1" xfId="3" applyFont="1" applyBorder="1" applyAlignment="1">
      <alignment vertical="center"/>
    </xf>
    <xf numFmtId="44" fontId="25" fillId="0" borderId="1" xfId="3" applyFont="1" applyBorder="1" applyAlignment="1">
      <alignment horizontal="center" vertical="center"/>
    </xf>
    <xf numFmtId="10" fontId="24" fillId="0" borderId="1" xfId="0" applyNumberFormat="1" applyFont="1" applyBorder="1" applyAlignment="1">
      <alignment horizontal="center" vertical="center"/>
    </xf>
    <xf numFmtId="44" fontId="24" fillId="0" borderId="1" xfId="3" applyFont="1" applyBorder="1" applyAlignment="1">
      <alignment horizontal="center" vertical="center"/>
    </xf>
    <xf numFmtId="44" fontId="25" fillId="0" borderId="1" xfId="3" applyFont="1" applyBorder="1" applyAlignment="1">
      <alignment horizontal="center" vertical="center" wrapText="1"/>
    </xf>
    <xf numFmtId="0" fontId="24" fillId="0" borderId="0" xfId="0" applyFont="1"/>
    <xf numFmtId="44" fontId="25" fillId="0" borderId="0" xfId="3" applyFont="1"/>
    <xf numFmtId="44" fontId="25" fillId="0" borderId="1" xfId="3" applyFont="1" applyFill="1" applyBorder="1" applyAlignment="1">
      <alignment horizontal="center" vertical="center" wrapText="1"/>
    </xf>
    <xf numFmtId="44" fontId="25" fillId="2" borderId="1" xfId="3" applyFont="1" applyFill="1" applyBorder="1" applyAlignment="1">
      <alignment horizontal="center" vertical="center" wrapText="1"/>
    </xf>
    <xf numFmtId="44" fontId="25" fillId="0" borderId="0" xfId="0" applyNumberFormat="1" applyFont="1"/>
    <xf numFmtId="44" fontId="25" fillId="0" borderId="1" xfId="3" applyFont="1" applyFill="1" applyBorder="1" applyAlignment="1">
      <alignment vertical="center"/>
    </xf>
    <xf numFmtId="44" fontId="24" fillId="0" borderId="1" xfId="3" applyFont="1" applyFill="1" applyBorder="1" applyAlignment="1">
      <alignment vertical="center"/>
    </xf>
    <xf numFmtId="10" fontId="24" fillId="0" borderId="26" xfId="0" applyNumberFormat="1" applyFont="1" applyBorder="1" applyAlignment="1">
      <alignment horizontal="center" vertical="center"/>
    </xf>
    <xf numFmtId="44" fontId="24" fillId="0" borderId="26" xfId="3" applyFont="1" applyBorder="1" applyAlignment="1">
      <alignment vertical="center"/>
    </xf>
    <xf numFmtId="44" fontId="37" fillId="0" borderId="0" xfId="0" applyNumberFormat="1" applyFont="1" applyAlignment="1">
      <alignment vertical="center"/>
    </xf>
    <xf numFmtId="2" fontId="24" fillId="0" borderId="0" xfId="0" applyNumberFormat="1" applyFont="1" applyAlignment="1">
      <alignment vertical="center"/>
    </xf>
    <xf numFmtId="0" fontId="24" fillId="0" borderId="12" xfId="0" applyFont="1" applyBorder="1" applyAlignment="1">
      <alignment horizontal="center" vertical="center"/>
    </xf>
    <xf numFmtId="10" fontId="24" fillId="0" borderId="5" xfId="1" applyNumberFormat="1" applyFont="1" applyBorder="1" applyAlignment="1">
      <alignment vertical="center"/>
    </xf>
    <xf numFmtId="2" fontId="24" fillId="0" borderId="13" xfId="0" applyNumberFormat="1" applyFont="1" applyBorder="1" applyAlignment="1">
      <alignment vertical="center"/>
    </xf>
    <xf numFmtId="0" fontId="24" fillId="0" borderId="14" xfId="0" applyFont="1" applyBorder="1" applyAlignment="1">
      <alignment horizontal="center" vertical="center"/>
    </xf>
    <xf numFmtId="10" fontId="24" fillId="0" borderId="0" xfId="1" applyNumberFormat="1" applyFont="1" applyBorder="1" applyAlignment="1">
      <alignment vertical="center"/>
    </xf>
    <xf numFmtId="2" fontId="24" fillId="0" borderId="15" xfId="0" applyNumberFormat="1" applyFont="1" applyBorder="1" applyAlignment="1">
      <alignment vertical="center"/>
    </xf>
    <xf numFmtId="0" fontId="25" fillId="0" borderId="14" xfId="0" applyFont="1" applyBorder="1" applyAlignment="1">
      <alignment vertical="center"/>
    </xf>
    <xf numFmtId="0" fontId="24" fillId="0" borderId="0" xfId="0" applyFont="1" applyAlignment="1">
      <alignment horizontal="left" vertical="center"/>
    </xf>
    <xf numFmtId="2" fontId="25" fillId="0" borderId="0" xfId="0" applyNumberFormat="1" applyFont="1" applyAlignment="1">
      <alignment vertical="center"/>
    </xf>
    <xf numFmtId="44" fontId="25" fillId="0" borderId="1" xfId="3" applyFont="1" applyFill="1" applyBorder="1" applyAlignment="1">
      <alignment horizontal="center" vertical="center"/>
    </xf>
    <xf numFmtId="44" fontId="24" fillId="0" borderId="1" xfId="3" applyFont="1" applyFill="1" applyBorder="1" applyAlignment="1">
      <alignment horizontal="center" vertical="center"/>
    </xf>
    <xf numFmtId="0" fontId="28" fillId="0" borderId="2" xfId="0" applyFont="1" applyBorder="1" applyAlignment="1">
      <alignment horizontal="left" vertical="center" wrapText="1"/>
    </xf>
    <xf numFmtId="0" fontId="26" fillId="0" borderId="1" xfId="0" applyFont="1" applyBorder="1" applyAlignment="1">
      <alignment horizontal="left" vertical="center" wrapText="1"/>
    </xf>
    <xf numFmtId="10" fontId="10" fillId="0" borderId="1" xfId="24" applyNumberFormat="1" applyFont="1" applyBorder="1" applyAlignment="1">
      <alignment horizontal="center" vertical="center"/>
    </xf>
    <xf numFmtId="2" fontId="10" fillId="0" borderId="1" xfId="2" applyNumberFormat="1" applyFont="1" applyBorder="1" applyAlignment="1">
      <alignment horizontal="justify" vertical="justify"/>
    </xf>
    <xf numFmtId="10" fontId="10" fillId="0" borderId="1" xfId="25" applyNumberFormat="1" applyFont="1" applyBorder="1" applyAlignment="1">
      <alignment horizontal="center" vertical="center" wrapText="1"/>
    </xf>
    <xf numFmtId="0" fontId="10" fillId="0" borderId="1" xfId="2" applyFont="1" applyBorder="1" applyAlignment="1">
      <alignment vertical="center" wrapText="1"/>
    </xf>
    <xf numFmtId="2" fontId="21" fillId="0" borderId="1" xfId="9" applyNumberFormat="1" applyFont="1" applyBorder="1" applyAlignment="1">
      <alignment horizontal="justify" vertical="center"/>
    </xf>
    <xf numFmtId="10" fontId="21" fillId="0" borderId="1" xfId="9" applyNumberFormat="1" applyFont="1" applyBorder="1" applyAlignment="1">
      <alignment horizontal="justify" vertical="center" wrapText="1"/>
    </xf>
    <xf numFmtId="10" fontId="10" fillId="2" borderId="1" xfId="25" applyNumberFormat="1" applyFont="1" applyFill="1" applyBorder="1" applyAlignment="1">
      <alignment horizontal="center" vertical="center" wrapText="1"/>
    </xf>
    <xf numFmtId="2" fontId="10" fillId="0" borderId="1" xfId="2" applyNumberFormat="1" applyFont="1" applyBorder="1" applyAlignment="1">
      <alignment horizontal="justify" vertical="center" wrapText="1"/>
    </xf>
    <xf numFmtId="2" fontId="17" fillId="0" borderId="1" xfId="2" applyNumberFormat="1" applyFont="1" applyBorder="1" applyAlignment="1">
      <alignment horizontal="left" vertical="center" wrapText="1"/>
    </xf>
    <xf numFmtId="0" fontId="24" fillId="6" borderId="1" xfId="0" applyFont="1" applyFill="1" applyBorder="1" applyAlignment="1">
      <alignment horizontal="center" vertical="center"/>
    </xf>
    <xf numFmtId="167" fontId="25" fillId="0" borderId="1" xfId="3" applyNumberFormat="1" applyFont="1" applyBorder="1" applyAlignment="1">
      <alignment vertical="center"/>
    </xf>
    <xf numFmtId="0" fontId="21" fillId="0" borderId="0" xfId="2" applyFont="1" applyAlignment="1">
      <alignment vertical="center"/>
    </xf>
    <xf numFmtId="0" fontId="39" fillId="11" borderId="25" xfId="2" applyFont="1" applyFill="1" applyBorder="1" applyAlignment="1">
      <alignment horizontal="center" vertical="center" wrapText="1"/>
    </xf>
    <xf numFmtId="0" fontId="21" fillId="0" borderId="25" xfId="2" applyFont="1" applyBorder="1" applyAlignment="1">
      <alignment horizontal="center" vertical="center" wrapText="1"/>
    </xf>
    <xf numFmtId="4" fontId="21" fillId="0" borderId="25" xfId="2" applyNumberFormat="1" applyFont="1" applyBorder="1" applyAlignment="1">
      <alignment horizontal="center" vertical="center" wrapText="1"/>
    </xf>
    <xf numFmtId="181" fontId="21" fillId="0" borderId="25" xfId="2" applyNumberFormat="1" applyFont="1" applyBorder="1" applyAlignment="1">
      <alignment horizontal="center" vertical="center" wrapText="1"/>
    </xf>
    <xf numFmtId="0" fontId="39" fillId="3" borderId="25" xfId="2" applyFont="1" applyFill="1" applyBorder="1" applyAlignment="1">
      <alignment horizontal="center" vertical="center" textRotation="90" wrapText="1"/>
    </xf>
    <xf numFmtId="0" fontId="10" fillId="3" borderId="28" xfId="23" applyFont="1" applyFill="1" applyBorder="1" applyAlignment="1">
      <alignment vertical="center" wrapText="1"/>
    </xf>
    <xf numFmtId="0" fontId="21" fillId="3" borderId="25" xfId="2" applyFont="1" applyFill="1" applyBorder="1" applyAlignment="1">
      <alignment horizontal="center" vertical="center" wrapText="1"/>
    </xf>
    <xf numFmtId="4" fontId="39" fillId="3" borderId="25" xfId="2" applyNumberFormat="1" applyFont="1" applyFill="1" applyBorder="1" applyAlignment="1">
      <alignment horizontal="center" vertical="center" wrapText="1"/>
    </xf>
    <xf numFmtId="181" fontId="21" fillId="3" borderId="25" xfId="2" applyNumberFormat="1" applyFont="1" applyFill="1" applyBorder="1" applyAlignment="1">
      <alignment horizontal="center" vertical="center" wrapText="1"/>
    </xf>
    <xf numFmtId="0" fontId="39" fillId="3" borderId="25" xfId="2" applyFont="1" applyFill="1" applyBorder="1" applyAlignment="1">
      <alignment horizontal="center" vertical="center" wrapText="1"/>
    </xf>
    <xf numFmtId="0" fontId="39" fillId="0" borderId="25" xfId="2" applyFont="1" applyBorder="1" applyAlignment="1">
      <alignment horizontal="center" vertical="center" wrapText="1"/>
    </xf>
    <xf numFmtId="4" fontId="39" fillId="23" borderId="25" xfId="2" applyNumberFormat="1" applyFont="1" applyFill="1" applyBorder="1" applyAlignment="1">
      <alignment horizontal="center" vertical="center" wrapText="1"/>
    </xf>
    <xf numFmtId="0" fontId="21" fillId="0" borderId="0" xfId="2" applyFont="1" applyAlignment="1">
      <alignment horizontal="center" vertical="center" wrapText="1"/>
    </xf>
    <xf numFmtId="0" fontId="39" fillId="2" borderId="0" xfId="2" applyFont="1" applyFill="1" applyAlignment="1">
      <alignment horizontal="left" vertical="center" wrapText="1"/>
    </xf>
    <xf numFmtId="4" fontId="39" fillId="2" borderId="0" xfId="2" applyNumberFormat="1" applyFont="1" applyFill="1" applyAlignment="1">
      <alignment horizontal="center" vertical="center" wrapText="1"/>
    </xf>
    <xf numFmtId="0" fontId="21" fillId="2" borderId="0" xfId="2" applyFont="1" applyFill="1" applyAlignment="1">
      <alignment horizontal="center" vertical="center" wrapText="1"/>
    </xf>
    <xf numFmtId="4" fontId="21" fillId="0" borderId="0" xfId="2" applyNumberFormat="1" applyFont="1" applyAlignment="1">
      <alignment horizontal="center" vertical="center" wrapText="1"/>
    </xf>
    <xf numFmtId="181" fontId="21" fillId="0" borderId="0" xfId="2" applyNumberFormat="1" applyFont="1" applyAlignment="1">
      <alignment horizontal="center" vertical="center" wrapText="1"/>
    </xf>
    <xf numFmtId="4" fontId="39" fillId="0" borderId="25" xfId="2" applyNumberFormat="1" applyFont="1" applyBorder="1" applyAlignment="1">
      <alignment horizontal="center" vertical="center"/>
    </xf>
    <xf numFmtId="4" fontId="39" fillId="23" borderId="25" xfId="2" applyNumberFormat="1" applyFont="1" applyFill="1" applyBorder="1" applyAlignment="1">
      <alignment horizontal="center" vertical="center"/>
    </xf>
    <xf numFmtId="0" fontId="21" fillId="0" borderId="0" xfId="2" applyFont="1" applyAlignment="1">
      <alignment horizontal="center" vertical="center"/>
    </xf>
    <xf numFmtId="0" fontId="21" fillId="0" borderId="0" xfId="2" applyFont="1" applyAlignment="1">
      <alignment horizontal="left" vertical="center"/>
    </xf>
    <xf numFmtId="0" fontId="40" fillId="0" borderId="0" xfId="26" applyFont="1" applyAlignment="1">
      <alignment vertical="center"/>
    </xf>
    <xf numFmtId="0" fontId="10" fillId="0" borderId="0" xfId="26" applyFont="1" applyAlignment="1">
      <alignment horizontal="center" vertical="center"/>
    </xf>
    <xf numFmtId="0" fontId="10" fillId="0" borderId="0" xfId="26" applyFont="1" applyAlignment="1">
      <alignment vertical="center"/>
    </xf>
    <xf numFmtId="182" fontId="40" fillId="0" borderId="0" xfId="26" applyNumberFormat="1" applyFont="1" applyAlignment="1">
      <alignment vertical="center"/>
    </xf>
    <xf numFmtId="0" fontId="22" fillId="14" borderId="25" xfId="26" applyFont="1" applyFill="1" applyBorder="1" applyAlignment="1">
      <alignment horizontal="center" vertical="center"/>
    </xf>
    <xf numFmtId="0" fontId="39" fillId="14" borderId="25" xfId="26" applyFont="1" applyFill="1" applyBorder="1" applyAlignment="1">
      <alignment horizontal="center" vertical="center" wrapText="1"/>
    </xf>
    <xf numFmtId="49" fontId="22" fillId="14" borderId="25" xfId="26" applyNumberFormat="1" applyFont="1" applyFill="1" applyBorder="1" applyAlignment="1">
      <alignment horizontal="center" vertical="center" wrapText="1"/>
    </xf>
    <xf numFmtId="0" fontId="22" fillId="0" borderId="0" xfId="26" applyFont="1" applyAlignment="1">
      <alignment horizontal="center" vertical="center" wrapText="1"/>
    </xf>
    <xf numFmtId="0" fontId="22" fillId="0" borderId="29" xfId="26" applyFont="1" applyBorder="1" applyAlignment="1">
      <alignment horizontal="center" vertical="center"/>
    </xf>
    <xf numFmtId="182" fontId="21" fillId="0" borderId="24" xfId="26" applyNumberFormat="1" applyFont="1" applyBorder="1" applyAlignment="1">
      <alignment horizontal="center" vertical="center"/>
    </xf>
    <xf numFmtId="167" fontId="10" fillId="0" borderId="24" xfId="27" applyNumberFormat="1" applyFont="1" applyFill="1" applyBorder="1" applyAlignment="1">
      <alignment horizontal="center" vertical="center"/>
    </xf>
    <xf numFmtId="167" fontId="10" fillId="0" borderId="24" xfId="26" applyNumberFormat="1" applyFont="1" applyBorder="1" applyAlignment="1">
      <alignment horizontal="center" vertical="center"/>
    </xf>
    <xf numFmtId="0" fontId="10" fillId="0" borderId="25" xfId="26" applyFont="1" applyBorder="1" applyAlignment="1">
      <alignment horizontal="left" vertical="center" wrapText="1"/>
    </xf>
    <xf numFmtId="182" fontId="10" fillId="0" borderId="25" xfId="26" applyNumberFormat="1" applyFont="1" applyBorder="1" applyAlignment="1">
      <alignment horizontal="center" vertical="center"/>
    </xf>
    <xf numFmtId="167" fontId="10" fillId="0" borderId="25" xfId="27" applyNumberFormat="1" applyFont="1" applyFill="1" applyBorder="1" applyAlignment="1">
      <alignment horizontal="center" vertical="center"/>
    </xf>
    <xf numFmtId="2" fontId="10" fillId="0" borderId="0" xfId="26" applyNumberFormat="1" applyFont="1" applyAlignment="1">
      <alignment horizontal="center" vertical="center"/>
    </xf>
    <xf numFmtId="182" fontId="21" fillId="0" borderId="25" xfId="26" applyNumberFormat="1" applyFont="1" applyBorder="1" applyAlignment="1">
      <alignment horizontal="center" vertical="center"/>
    </xf>
    <xf numFmtId="0" fontId="22" fillId="2" borderId="29" xfId="26" applyFont="1" applyFill="1" applyBorder="1" applyAlignment="1">
      <alignment vertical="center" textRotation="90"/>
    </xf>
    <xf numFmtId="167" fontId="10" fillId="0" borderId="25" xfId="26" applyNumberFormat="1" applyFont="1" applyBorder="1" applyAlignment="1">
      <alignment horizontal="center" vertical="center"/>
    </xf>
    <xf numFmtId="0" fontId="22" fillId="2" borderId="8" xfId="26" applyFont="1" applyFill="1" applyBorder="1" applyAlignment="1">
      <alignment horizontal="center" vertical="center" textRotation="90"/>
    </xf>
    <xf numFmtId="0" fontId="10" fillId="2" borderId="0" xfId="26" applyFont="1" applyFill="1" applyAlignment="1">
      <alignment horizontal="center" vertical="center" textRotation="90"/>
    </xf>
    <xf numFmtId="0" fontId="39" fillId="16" borderId="25" xfId="11" applyFont="1" applyFill="1" applyBorder="1" applyAlignment="1">
      <alignment horizontal="center" vertical="center"/>
    </xf>
    <xf numFmtId="0" fontId="39" fillId="16" borderId="25" xfId="11" applyFont="1" applyFill="1" applyBorder="1" applyAlignment="1">
      <alignment horizontal="center" vertical="center" wrapText="1"/>
    </xf>
    <xf numFmtId="44" fontId="10" fillId="0" borderId="0" xfId="28" applyFont="1" applyAlignment="1">
      <alignment vertical="center"/>
    </xf>
    <xf numFmtId="167" fontId="43" fillId="2" borderId="0" xfId="26" applyNumberFormat="1" applyFont="1" applyFill="1" applyAlignment="1">
      <alignment vertical="center"/>
    </xf>
    <xf numFmtId="0" fontId="21" fillId="16" borderId="25" xfId="11" applyFont="1" applyFill="1" applyBorder="1" applyAlignment="1">
      <alignment horizontal="left" vertical="center" wrapText="1"/>
    </xf>
    <xf numFmtId="2" fontId="21" fillId="16" borderId="25" xfId="11" applyNumberFormat="1" applyFont="1" applyFill="1" applyBorder="1" applyAlignment="1">
      <alignment horizontal="center" vertical="center"/>
    </xf>
    <xf numFmtId="44" fontId="21" fillId="16" borderId="25" xfId="20" applyFont="1" applyFill="1" applyBorder="1" applyAlignment="1">
      <alignment horizontal="center" vertical="center" wrapText="1"/>
    </xf>
    <xf numFmtId="0" fontId="40" fillId="2" borderId="0" xfId="26" applyFont="1" applyFill="1" applyAlignment="1">
      <alignment vertical="center"/>
    </xf>
    <xf numFmtId="167" fontId="39" fillId="17" borderId="25" xfId="11" applyNumberFormat="1" applyFont="1" applyFill="1" applyBorder="1" applyAlignment="1">
      <alignment vertical="center"/>
    </xf>
    <xf numFmtId="0" fontId="10" fillId="0" borderId="0" xfId="29" applyFont="1" applyAlignment="1">
      <alignment vertical="center"/>
    </xf>
    <xf numFmtId="0" fontId="22" fillId="20" borderId="1" xfId="29" applyFont="1" applyFill="1" applyBorder="1" applyAlignment="1">
      <alignment vertical="center" wrapText="1"/>
    </xf>
    <xf numFmtId="0" fontId="22" fillId="20" borderId="1" xfId="29" applyFont="1" applyFill="1" applyBorder="1" applyAlignment="1">
      <alignment horizontal="center" vertical="center" wrapText="1"/>
    </xf>
    <xf numFmtId="0" fontId="22" fillId="20" borderId="1" xfId="29" applyFont="1" applyFill="1" applyBorder="1" applyAlignment="1">
      <alignment horizontal="left" vertical="center" wrapText="1"/>
    </xf>
    <xf numFmtId="44" fontId="22" fillId="20" borderId="1" xfId="30" applyFont="1" applyFill="1" applyBorder="1" applyAlignment="1">
      <alignment horizontal="center" vertical="center" wrapText="1"/>
    </xf>
    <xf numFmtId="0" fontId="10" fillId="0" borderId="1" xfId="29" applyFont="1" applyBorder="1" applyAlignment="1">
      <alignment horizontal="center" vertical="center" wrapText="1"/>
    </xf>
    <xf numFmtId="0" fontId="10" fillId="0" borderId="1" xfId="29" applyFont="1" applyBorder="1" applyAlignment="1">
      <alignment horizontal="justify" vertical="center" wrapText="1"/>
    </xf>
    <xf numFmtId="44" fontId="10" fillId="0" borderId="1" xfId="30" applyFont="1" applyBorder="1" applyAlignment="1">
      <alignment horizontal="left" vertical="center" wrapText="1"/>
    </xf>
    <xf numFmtId="44" fontId="10" fillId="0" borderId="1" xfId="30" applyFont="1" applyBorder="1" applyAlignment="1">
      <alignment horizontal="center" vertical="center" wrapText="1"/>
    </xf>
    <xf numFmtId="0" fontId="10" fillId="0" borderId="1" xfId="29" applyFont="1" applyBorder="1" applyAlignment="1">
      <alignment vertical="center" wrapText="1"/>
    </xf>
    <xf numFmtId="44" fontId="10" fillId="0" borderId="1" xfId="30" applyFont="1" applyBorder="1" applyAlignment="1">
      <alignment horizontal="left" vertical="center" wrapText="1" indent="1"/>
    </xf>
    <xf numFmtId="44" fontId="10" fillId="0" borderId="1" xfId="30" applyFont="1" applyBorder="1" applyAlignment="1">
      <alignment horizontal="left" vertical="center" wrapText="1" indent="2"/>
    </xf>
    <xf numFmtId="44" fontId="10" fillId="20" borderId="1" xfId="30" applyFont="1" applyFill="1" applyBorder="1" applyAlignment="1">
      <alignment horizontal="left" vertical="center" wrapText="1" indent="2"/>
    </xf>
    <xf numFmtId="44" fontId="10" fillId="0" borderId="0" xfId="30" applyFont="1" applyAlignment="1">
      <alignment vertical="center"/>
    </xf>
    <xf numFmtId="0" fontId="22" fillId="20" borderId="0" xfId="29" applyFont="1" applyFill="1" applyAlignment="1">
      <alignment horizontal="left" vertical="center" wrapText="1"/>
    </xf>
    <xf numFmtId="44" fontId="22" fillId="20" borderId="2" xfId="30" applyFont="1" applyFill="1" applyBorder="1" applyAlignment="1">
      <alignment horizontal="center" vertical="center" wrapText="1"/>
    </xf>
    <xf numFmtId="44" fontId="22" fillId="20" borderId="0" xfId="30" applyFont="1" applyFill="1" applyBorder="1" applyAlignment="1">
      <alignment horizontal="center" vertical="center" wrapText="1"/>
    </xf>
    <xf numFmtId="44" fontId="10" fillId="0" borderId="2" xfId="30" applyFont="1" applyBorder="1" applyAlignment="1">
      <alignment horizontal="center" vertical="center" wrapText="1"/>
    </xf>
    <xf numFmtId="44" fontId="10" fillId="0" borderId="0" xfId="30" applyFont="1" applyBorder="1" applyAlignment="1">
      <alignment horizontal="center" vertical="center" wrapText="1"/>
    </xf>
    <xf numFmtId="44" fontId="10" fillId="0" borderId="0" xfId="30" applyFont="1" applyBorder="1" applyAlignment="1">
      <alignment horizontal="left" vertical="center" wrapText="1"/>
    </xf>
    <xf numFmtId="44" fontId="22" fillId="20" borderId="2" xfId="30" applyFont="1" applyFill="1" applyBorder="1" applyAlignment="1">
      <alignment horizontal="left" vertical="center" wrapText="1"/>
    </xf>
    <xf numFmtId="44" fontId="22" fillId="20" borderId="0" xfId="30" applyFont="1" applyFill="1" applyBorder="1" applyAlignment="1">
      <alignment horizontal="left" vertical="center" wrapText="1"/>
    </xf>
    <xf numFmtId="1" fontId="22" fillId="0" borderId="1" xfId="30" applyNumberFormat="1" applyFont="1" applyBorder="1" applyAlignment="1">
      <alignment horizontal="center" vertical="center"/>
    </xf>
    <xf numFmtId="44" fontId="10" fillId="0" borderId="0" xfId="30" applyFont="1" applyBorder="1" applyAlignment="1">
      <alignment vertical="center"/>
    </xf>
    <xf numFmtId="0" fontId="10" fillId="0" borderId="0" xfId="29" applyFont="1" applyAlignment="1">
      <alignment horizontal="center" vertical="center"/>
    </xf>
    <xf numFmtId="0" fontId="10" fillId="0" borderId="1" xfId="29" applyFont="1" applyBorder="1" applyAlignment="1">
      <alignment horizontal="left" vertical="center" wrapText="1"/>
    </xf>
    <xf numFmtId="44" fontId="10" fillId="0" borderId="0" xfId="30" applyFont="1" applyAlignment="1">
      <alignment horizontal="center" vertical="center"/>
    </xf>
    <xf numFmtId="3" fontId="10" fillId="0" borderId="1" xfId="29" applyNumberFormat="1" applyFont="1" applyBorder="1" applyAlignment="1">
      <alignment horizontal="center" vertical="center" wrapText="1"/>
    </xf>
    <xf numFmtId="9" fontId="25" fillId="0" borderId="1" xfId="1" applyFont="1" applyBorder="1" applyAlignment="1">
      <alignment horizontal="center" vertical="center"/>
    </xf>
    <xf numFmtId="44" fontId="11" fillId="0" borderId="1" xfId="31" applyFont="1" applyBorder="1" applyAlignment="1">
      <alignment horizontal="center" vertical="center" wrapText="1"/>
    </xf>
    <xf numFmtId="44" fontId="11" fillId="0" borderId="27" xfId="31" applyFont="1" applyBorder="1" applyAlignment="1">
      <alignment horizontal="center" vertical="center" wrapText="1"/>
    </xf>
    <xf numFmtId="44" fontId="12" fillId="0" borderId="1" xfId="31" applyFont="1" applyBorder="1" applyAlignment="1">
      <alignment horizontal="center" vertical="center"/>
    </xf>
    <xf numFmtId="0" fontId="12" fillId="2" borderId="0" xfId="0" applyFont="1" applyFill="1" applyAlignment="1">
      <alignment horizontal="center" vertical="center"/>
    </xf>
    <xf numFmtId="0" fontId="12" fillId="0" borderId="0" xfId="0" applyFont="1" applyAlignment="1">
      <alignment horizontal="center" vertical="center"/>
    </xf>
    <xf numFmtId="0" fontId="15" fillId="0" borderId="0" xfId="0" applyFont="1" applyAlignment="1">
      <alignment horizontal="center" vertical="center"/>
    </xf>
    <xf numFmtId="44" fontId="11" fillId="0" borderId="0" xfId="3" applyFont="1" applyBorder="1" applyAlignment="1">
      <alignment horizontal="center" vertical="center"/>
    </xf>
    <xf numFmtId="0" fontId="12" fillId="2" borderId="0" xfId="0" applyFont="1" applyFill="1" applyAlignment="1">
      <alignment vertical="center" wrapText="1"/>
    </xf>
    <xf numFmtId="167" fontId="12" fillId="2" borderId="0" xfId="0" applyNumberFormat="1" applyFont="1" applyFill="1" applyAlignment="1">
      <alignment horizontal="center" vertical="center"/>
    </xf>
    <xf numFmtId="167" fontId="12" fillId="3" borderId="0" xfId="0" applyNumberFormat="1" applyFont="1" applyFill="1" applyAlignment="1">
      <alignment horizontal="center" vertical="center"/>
    </xf>
    <xf numFmtId="0" fontId="11" fillId="0" borderId="27" xfId="26" applyFont="1" applyBorder="1" applyAlignment="1">
      <alignment vertical="center" wrapText="1"/>
    </xf>
    <xf numFmtId="44" fontId="11" fillId="0" borderId="27" xfId="31" applyFont="1" applyBorder="1" applyAlignment="1">
      <alignment horizontal="center" vertical="center"/>
    </xf>
    <xf numFmtId="0" fontId="15" fillId="0" borderId="0" xfId="0" applyFont="1" applyAlignment="1">
      <alignment vertical="center"/>
    </xf>
    <xf numFmtId="0" fontId="16" fillId="0" borderId="0" xfId="0" applyFont="1" applyAlignment="1">
      <alignment vertical="center"/>
    </xf>
    <xf numFmtId="0" fontId="16" fillId="2" borderId="0" xfId="0" applyFont="1" applyFill="1" applyAlignment="1">
      <alignment vertical="center"/>
    </xf>
    <xf numFmtId="0" fontId="15" fillId="2" borderId="1" xfId="0" applyFont="1" applyFill="1" applyBorder="1" applyAlignment="1">
      <alignment horizontal="center" vertical="center"/>
    </xf>
    <xf numFmtId="44" fontId="12" fillId="0" borderId="1" xfId="26" applyNumberFormat="1" applyFont="1" applyBorder="1" applyAlignment="1">
      <alignment horizontal="left" vertical="center"/>
    </xf>
    <xf numFmtId="0" fontId="11" fillId="0" borderId="0" xfId="26" applyFont="1"/>
    <xf numFmtId="0" fontId="12" fillId="0" borderId="1" xfId="26" applyFont="1" applyBorder="1" applyAlignment="1">
      <alignment horizontal="center" vertical="center" wrapText="1"/>
    </xf>
    <xf numFmtId="44" fontId="11" fillId="0" borderId="1" xfId="36" applyFont="1" applyBorder="1" applyAlignment="1">
      <alignment horizontal="center" vertical="center" wrapText="1"/>
    </xf>
    <xf numFmtId="44" fontId="11" fillId="0" borderId="1" xfId="36" applyFont="1" applyBorder="1" applyAlignment="1">
      <alignment horizontal="center" vertical="center"/>
    </xf>
    <xf numFmtId="44" fontId="12" fillId="0" borderId="1" xfId="36" applyFont="1" applyBorder="1" applyAlignment="1">
      <alignment horizontal="center" vertical="center"/>
    </xf>
    <xf numFmtId="0" fontId="11" fillId="0" borderId="1" xfId="26" applyFont="1" applyBorder="1" applyAlignment="1">
      <alignment vertical="center" wrapText="1"/>
    </xf>
    <xf numFmtId="44" fontId="22" fillId="10" borderId="1" xfId="30" applyFont="1" applyFill="1" applyBorder="1" applyAlignment="1">
      <alignment vertical="center"/>
    </xf>
    <xf numFmtId="44" fontId="10" fillId="0" borderId="1" xfId="16" applyFont="1" applyBorder="1" applyAlignment="1">
      <alignment horizontal="left" vertical="center" wrapText="1" indent="1"/>
    </xf>
    <xf numFmtId="44" fontId="22" fillId="10" borderId="1" xfId="29" applyNumberFormat="1" applyFont="1" applyFill="1" applyBorder="1" applyAlignment="1">
      <alignment vertical="center" wrapText="1"/>
    </xf>
    <xf numFmtId="44" fontId="10" fillId="0" borderId="0" xfId="29" applyNumberFormat="1" applyFont="1" applyAlignment="1">
      <alignment vertical="center"/>
    </xf>
    <xf numFmtId="10" fontId="45" fillId="0" borderId="1" xfId="1" applyNumberFormat="1" applyFont="1" applyBorder="1" applyAlignment="1">
      <alignment horizontal="center" vertical="center"/>
    </xf>
    <xf numFmtId="0" fontId="25" fillId="0" borderId="1" xfId="0" applyFont="1" applyBorder="1" applyAlignment="1">
      <alignment horizontal="left" vertical="center"/>
    </xf>
    <xf numFmtId="0" fontId="22" fillId="2" borderId="29" xfId="26" applyFont="1" applyFill="1" applyBorder="1" applyAlignment="1">
      <alignment horizontal="center" vertical="center" textRotation="90"/>
    </xf>
    <xf numFmtId="44" fontId="24" fillId="2" borderId="1" xfId="3" applyFont="1" applyFill="1" applyBorder="1" applyAlignment="1">
      <alignment horizontal="center" vertical="center"/>
    </xf>
    <xf numFmtId="0" fontId="24" fillId="27" borderId="12" xfId="0" applyFont="1" applyFill="1" applyBorder="1" applyAlignment="1">
      <alignment horizontal="center" vertical="center"/>
    </xf>
    <xf numFmtId="0" fontId="25" fillId="28" borderId="0" xfId="0" applyFont="1" applyFill="1" applyAlignment="1">
      <alignment horizontal="center" vertical="center"/>
    </xf>
    <xf numFmtId="0" fontId="25" fillId="28" borderId="0" xfId="0" applyFont="1" applyFill="1" applyAlignment="1">
      <alignment horizontal="left" vertical="center"/>
    </xf>
    <xf numFmtId="10" fontId="45" fillId="0" borderId="1" xfId="0" applyNumberFormat="1" applyFont="1" applyBorder="1" applyAlignment="1">
      <alignment horizontal="center" vertical="center"/>
    </xf>
    <xf numFmtId="0" fontId="38" fillId="28" borderId="0" xfId="0" applyFont="1" applyFill="1" applyAlignment="1">
      <alignment horizontal="justify" vertical="center" wrapText="1"/>
    </xf>
    <xf numFmtId="0" fontId="25" fillId="28" borderId="0" xfId="0" applyFont="1" applyFill="1" applyAlignment="1">
      <alignment vertical="center"/>
    </xf>
    <xf numFmtId="0" fontId="24" fillId="28" borderId="0" xfId="0" applyFont="1" applyFill="1" applyAlignment="1">
      <alignment horizontal="center" vertical="center"/>
    </xf>
    <xf numFmtId="10" fontId="25" fillId="28" borderId="0" xfId="1" applyNumberFormat="1" applyFont="1" applyFill="1" applyBorder="1" applyAlignment="1">
      <alignment vertical="center"/>
    </xf>
    <xf numFmtId="2" fontId="24" fillId="28" borderId="0" xfId="0" applyNumberFormat="1" applyFont="1" applyFill="1" applyAlignment="1">
      <alignment vertical="center"/>
    </xf>
    <xf numFmtId="0" fontId="22" fillId="2" borderId="25" xfId="26" applyFont="1" applyFill="1" applyBorder="1" applyAlignment="1">
      <alignment horizontal="center" vertical="center"/>
    </xf>
    <xf numFmtId="0" fontId="10" fillId="0" borderId="24" xfId="26" applyFont="1" applyBorder="1" applyAlignment="1">
      <alignment horizontal="left" vertical="center"/>
    </xf>
    <xf numFmtId="0" fontId="22" fillId="18" borderId="25" xfId="26" applyFont="1" applyFill="1" applyBorder="1" applyAlignment="1">
      <alignment horizontal="center" vertical="center"/>
    </xf>
    <xf numFmtId="2" fontId="42" fillId="2" borderId="29" xfId="26" applyNumberFormat="1" applyFont="1" applyFill="1" applyBorder="1" applyAlignment="1">
      <alignment horizontal="center" vertical="center"/>
    </xf>
    <xf numFmtId="0" fontId="22" fillId="18" borderId="25" xfId="26" applyFont="1" applyFill="1" applyBorder="1" applyAlignment="1">
      <alignment horizontal="center" vertical="center" wrapText="1"/>
    </xf>
    <xf numFmtId="0" fontId="10" fillId="0" borderId="25" xfId="26" applyFont="1" applyBorder="1" applyAlignment="1">
      <alignment horizontal="left" vertical="center"/>
    </xf>
    <xf numFmtId="0" fontId="22" fillId="15" borderId="25" xfId="26" applyFont="1" applyFill="1" applyBorder="1" applyAlignment="1">
      <alignment horizontal="center" vertical="center"/>
    </xf>
    <xf numFmtId="0" fontId="22" fillId="15" borderId="25" xfId="26" applyFont="1" applyFill="1" applyBorder="1" applyAlignment="1">
      <alignment horizontal="center" vertical="center" wrapText="1"/>
    </xf>
    <xf numFmtId="3" fontId="21" fillId="0" borderId="25" xfId="2" applyNumberFormat="1" applyFont="1" applyBorder="1" applyAlignment="1">
      <alignment horizontal="center" vertical="center" wrapText="1"/>
    </xf>
    <xf numFmtId="3" fontId="21" fillId="16" borderId="25" xfId="11" applyNumberFormat="1" applyFont="1" applyFill="1" applyBorder="1" applyAlignment="1">
      <alignment horizontal="center" vertical="center"/>
    </xf>
    <xf numFmtId="4" fontId="22" fillId="3" borderId="32" xfId="23" applyNumberFormat="1" applyFont="1" applyFill="1" applyBorder="1" applyAlignment="1">
      <alignment horizontal="center" vertical="center" wrapText="1"/>
    </xf>
    <xf numFmtId="44" fontId="24" fillId="6" borderId="1" xfId="0" applyNumberFormat="1" applyFont="1" applyFill="1" applyBorder="1" applyAlignment="1">
      <alignment horizontal="center" vertical="center"/>
    </xf>
    <xf numFmtId="167" fontId="10" fillId="0" borderId="34" xfId="26" applyNumberFormat="1" applyFont="1" applyBorder="1" applyAlignment="1">
      <alignment horizontal="center" vertical="center"/>
    </xf>
    <xf numFmtId="2" fontId="42" fillId="2" borderId="1" xfId="26" applyNumberFormat="1" applyFont="1" applyFill="1" applyBorder="1" applyAlignment="1">
      <alignment vertical="center"/>
    </xf>
    <xf numFmtId="4" fontId="39" fillId="30" borderId="25" xfId="11" applyNumberFormat="1" applyFont="1" applyFill="1" applyBorder="1" applyAlignment="1">
      <alignment horizontal="center" vertical="center"/>
    </xf>
    <xf numFmtId="167" fontId="39" fillId="30" borderId="25" xfId="11" applyNumberFormat="1" applyFont="1" applyFill="1" applyBorder="1" applyAlignment="1">
      <alignment horizontal="center" vertical="center" wrapText="1"/>
    </xf>
    <xf numFmtId="3" fontId="39" fillId="31" borderId="25" xfId="11" applyNumberFormat="1" applyFont="1" applyFill="1" applyBorder="1" applyAlignment="1">
      <alignment horizontal="center" vertical="center"/>
    </xf>
    <xf numFmtId="167" fontId="39" fillId="31" borderId="25" xfId="11" applyNumberFormat="1" applyFont="1" applyFill="1" applyBorder="1" applyAlignment="1">
      <alignment horizontal="center" vertical="center" wrapText="1"/>
    </xf>
    <xf numFmtId="9" fontId="24" fillId="0" borderId="1" xfId="1" applyFont="1" applyBorder="1" applyAlignment="1">
      <alignment horizontal="center" vertical="center"/>
    </xf>
    <xf numFmtId="10" fontId="46" fillId="0" borderId="1" xfId="1" applyNumberFormat="1" applyFont="1" applyBorder="1" applyAlignment="1">
      <alignment horizontal="center" vertical="center"/>
    </xf>
    <xf numFmtId="3" fontId="21" fillId="0" borderId="21" xfId="2" applyNumberFormat="1" applyFont="1" applyBorder="1" applyAlignment="1">
      <alignment horizontal="center" vertical="center" wrapText="1"/>
    </xf>
    <xf numFmtId="4" fontId="21" fillId="0" borderId="21" xfId="2" applyNumberFormat="1" applyFont="1" applyBorder="1" applyAlignment="1">
      <alignment horizontal="center" vertical="center" wrapText="1"/>
    </xf>
    <xf numFmtId="181" fontId="21" fillId="0" borderId="21" xfId="2" applyNumberFormat="1" applyFont="1" applyBorder="1" applyAlignment="1">
      <alignment horizontal="center" vertical="center" wrapText="1"/>
    </xf>
    <xf numFmtId="0" fontId="21" fillId="3" borderId="24" xfId="2" applyFont="1" applyFill="1" applyBorder="1" applyAlignment="1">
      <alignment horizontal="center" vertical="center" wrapText="1"/>
    </xf>
    <xf numFmtId="4" fontId="22" fillId="3" borderId="24" xfId="23" applyNumberFormat="1" applyFont="1" applyFill="1" applyBorder="1" applyAlignment="1">
      <alignment horizontal="center" vertical="center" wrapText="1"/>
    </xf>
    <xf numFmtId="181" fontId="21" fillId="3" borderId="24" xfId="2" applyNumberFormat="1" applyFont="1" applyFill="1" applyBorder="1" applyAlignment="1">
      <alignment horizontal="center" vertical="center" wrapText="1"/>
    </xf>
    <xf numFmtId="3" fontId="21" fillId="0" borderId="1" xfId="2" applyNumberFormat="1" applyFont="1" applyBorder="1" applyAlignment="1">
      <alignment horizontal="center" vertical="center" wrapText="1"/>
    </xf>
    <xf numFmtId="4" fontId="21" fillId="0" borderId="1" xfId="2" applyNumberFormat="1" applyFont="1" applyBorder="1" applyAlignment="1">
      <alignment horizontal="center" vertical="center" wrapText="1"/>
    </xf>
    <xf numFmtId="181" fontId="21" fillId="0" borderId="1" xfId="2" applyNumberFormat="1" applyFont="1" applyBorder="1" applyAlignment="1">
      <alignment horizontal="center" vertical="center" wrapText="1"/>
    </xf>
    <xf numFmtId="167" fontId="36" fillId="2" borderId="25" xfId="28" applyNumberFormat="1" applyFont="1" applyFill="1" applyBorder="1" applyAlignment="1">
      <alignment horizontal="center" vertical="center" wrapText="1"/>
    </xf>
    <xf numFmtId="0" fontId="25" fillId="0" borderId="25" xfId="0" applyFont="1" applyBorder="1" applyAlignment="1">
      <alignment horizontal="center"/>
    </xf>
    <xf numFmtId="167" fontId="10" fillId="14" borderId="18" xfId="26" applyNumberFormat="1" applyFont="1" applyFill="1" applyBorder="1" applyAlignment="1">
      <alignment horizontal="center" vertical="center"/>
    </xf>
    <xf numFmtId="44" fontId="11" fillId="2" borderId="27" xfId="31" applyFont="1" applyFill="1" applyBorder="1" applyAlignment="1">
      <alignment horizontal="center" vertical="center" wrapText="1"/>
    </xf>
    <xf numFmtId="10" fontId="25" fillId="22" borderId="1" xfId="0" applyNumberFormat="1" applyFont="1" applyFill="1" applyBorder="1" applyAlignment="1">
      <alignment horizontal="center" vertical="center"/>
    </xf>
    <xf numFmtId="44" fontId="25" fillId="22" borderId="1" xfId="3" applyFont="1" applyFill="1" applyBorder="1" applyAlignment="1">
      <alignment vertical="center"/>
    </xf>
    <xf numFmtId="183" fontId="25" fillId="22" borderId="1" xfId="0" applyNumberFormat="1" applyFont="1" applyFill="1" applyBorder="1" applyAlignment="1">
      <alignment horizontal="center" vertical="center"/>
    </xf>
    <xf numFmtId="49" fontId="25" fillId="0" borderId="3" xfId="0" applyNumberFormat="1" applyFont="1" applyBorder="1" applyAlignment="1">
      <alignment horizontal="center" vertical="center" wrapText="1"/>
    </xf>
    <xf numFmtId="0" fontId="56" fillId="34" borderId="36" xfId="77" applyFont="1" applyFill="1" applyBorder="1" applyAlignment="1">
      <alignment horizontal="center" vertical="center"/>
    </xf>
    <xf numFmtId="189" fontId="56" fillId="34" borderId="36" xfId="81" applyNumberFormat="1" applyFont="1" applyFill="1" applyBorder="1" applyAlignment="1" applyProtection="1">
      <alignment horizontal="center" vertical="center" wrapText="1"/>
    </xf>
    <xf numFmtId="0" fontId="56" fillId="34" borderId="36" xfId="77" applyFont="1" applyFill="1" applyBorder="1" applyAlignment="1">
      <alignment horizontal="center" vertical="center" wrapText="1"/>
    </xf>
    <xf numFmtId="0" fontId="55" fillId="0" borderId="37" xfId="77" applyFont="1" applyBorder="1" applyAlignment="1">
      <alignment horizontal="justify"/>
    </xf>
    <xf numFmtId="0" fontId="55" fillId="0" borderId="38" xfId="77" applyFont="1" applyBorder="1" applyAlignment="1">
      <alignment horizontal="center"/>
    </xf>
    <xf numFmtId="188" fontId="55" fillId="0" borderId="36" xfId="77" applyNumberFormat="1" applyFont="1" applyBorder="1"/>
    <xf numFmtId="184" fontId="55" fillId="0" borderId="37" xfId="81" applyFont="1" applyFill="1" applyBorder="1" applyAlignment="1" applyProtection="1">
      <alignment horizontal="center"/>
    </xf>
    <xf numFmtId="188" fontId="55" fillId="35" borderId="38" xfId="81" applyNumberFormat="1" applyFont="1" applyFill="1" applyBorder="1" applyAlignment="1" applyProtection="1">
      <alignment horizontal="center"/>
    </xf>
    <xf numFmtId="188" fontId="54" fillId="0" borderId="39" xfId="77" applyNumberFormat="1" applyFont="1" applyBorder="1"/>
    <xf numFmtId="1" fontId="55" fillId="0" borderId="36" xfId="77" applyNumberFormat="1" applyFont="1" applyBorder="1"/>
    <xf numFmtId="188" fontId="55" fillId="37" borderId="36" xfId="77" applyNumberFormat="1" applyFont="1" applyFill="1" applyBorder="1"/>
    <xf numFmtId="0" fontId="55" fillId="0" borderId="37" xfId="77" applyFont="1" applyBorder="1" applyAlignment="1">
      <alignment horizontal="justify" wrapText="1"/>
    </xf>
    <xf numFmtId="0" fontId="24" fillId="6" borderId="2" xfId="0" applyFont="1" applyFill="1" applyBorder="1" applyAlignment="1">
      <alignment horizontal="center" vertical="center"/>
    </xf>
    <xf numFmtId="0" fontId="25" fillId="0" borderId="4" xfId="0" applyFont="1" applyBorder="1" applyAlignment="1">
      <alignment vertical="center"/>
    </xf>
    <xf numFmtId="0" fontId="25" fillId="0" borderId="3" xfId="0" applyFont="1" applyBorder="1" applyAlignment="1">
      <alignment vertical="center"/>
    </xf>
    <xf numFmtId="0" fontId="24" fillId="6" borderId="26" xfId="0" applyFont="1" applyFill="1" applyBorder="1" applyAlignment="1">
      <alignment horizontal="center" vertical="center"/>
    </xf>
    <xf numFmtId="0" fontId="25" fillId="0" borderId="26" xfId="0" applyFont="1" applyBorder="1" applyAlignment="1">
      <alignment vertical="center"/>
    </xf>
    <xf numFmtId="0" fontId="25" fillId="0" borderId="26" xfId="0" applyFont="1" applyBorder="1" applyAlignment="1">
      <alignment horizontal="center" vertical="center"/>
    </xf>
    <xf numFmtId="44" fontId="25" fillId="0" borderId="26" xfId="3" applyFont="1" applyBorder="1" applyAlignment="1">
      <alignment vertical="center"/>
    </xf>
    <xf numFmtId="0" fontId="25" fillId="10" borderId="3" xfId="0" applyFont="1" applyFill="1" applyBorder="1" applyAlignment="1">
      <alignment horizontal="center" vertical="center"/>
    </xf>
    <xf numFmtId="4" fontId="10" fillId="0" borderId="31" xfId="23" applyNumberFormat="1" applyFont="1" applyBorder="1" applyAlignment="1">
      <alignment horizontal="center" vertical="center" wrapText="1"/>
    </xf>
    <xf numFmtId="0" fontId="10" fillId="0" borderId="30" xfId="23" applyFont="1" applyBorder="1" applyAlignment="1">
      <alignment vertical="center" wrapText="1"/>
    </xf>
    <xf numFmtId="4" fontId="10" fillId="0" borderId="32" xfId="23" applyNumberFormat="1" applyFont="1" applyBorder="1" applyAlignment="1">
      <alignment horizontal="center" vertical="center" wrapText="1"/>
    </xf>
    <xf numFmtId="0" fontId="10" fillId="0" borderId="28" xfId="23" applyFont="1" applyBorder="1" applyAlignment="1">
      <alignment vertical="center" wrapText="1"/>
    </xf>
    <xf numFmtId="0" fontId="10" fillId="0" borderId="33" xfId="23" applyFont="1" applyBorder="1" applyAlignment="1">
      <alignment vertical="center" wrapText="1"/>
    </xf>
    <xf numFmtId="0" fontId="10" fillId="0" borderId="21" xfId="23" applyFont="1" applyBorder="1" applyAlignment="1">
      <alignment vertical="center" wrapText="1"/>
    </xf>
    <xf numFmtId="0" fontId="21" fillId="0" borderId="21" xfId="2" applyFont="1" applyBorder="1" applyAlignment="1">
      <alignment horizontal="center" vertical="center" wrapText="1"/>
    </xf>
    <xf numFmtId="0" fontId="10" fillId="0" borderId="1" xfId="23" applyFont="1" applyBorder="1" applyAlignment="1">
      <alignment vertical="center" wrapText="1"/>
    </xf>
    <xf numFmtId="0" fontId="21" fillId="0" borderId="1" xfId="2" applyFont="1" applyBorder="1" applyAlignment="1">
      <alignment horizontal="center" vertical="center" wrapText="1"/>
    </xf>
    <xf numFmtId="3" fontId="11" fillId="10" borderId="27" xfId="31" applyNumberFormat="1" applyFont="1" applyFill="1" applyBorder="1" applyAlignment="1">
      <alignment horizontal="center" vertical="center" wrapText="1"/>
    </xf>
    <xf numFmtId="3" fontId="11" fillId="10" borderId="1" xfId="31" applyNumberFormat="1" applyFont="1" applyFill="1" applyBorder="1" applyAlignment="1">
      <alignment horizontal="center" vertical="center" wrapText="1"/>
    </xf>
    <xf numFmtId="0" fontId="58" fillId="2" borderId="25" xfId="5" applyFont="1" applyFill="1" applyBorder="1" applyAlignment="1">
      <alignment horizontal="center" vertical="center" wrapText="1"/>
    </xf>
    <xf numFmtId="167" fontId="36" fillId="2" borderId="25" xfId="48" applyNumberFormat="1" applyFont="1" applyFill="1" applyBorder="1" applyAlignment="1">
      <alignment horizontal="center" vertical="center" wrapText="1"/>
    </xf>
    <xf numFmtId="0" fontId="35" fillId="0" borderId="18" xfId="5" applyFont="1" applyBorder="1" applyAlignment="1">
      <alignment horizontal="center" vertical="center" wrapText="1"/>
    </xf>
    <xf numFmtId="0" fontId="35" fillId="0" borderId="19" xfId="5" applyFont="1" applyBorder="1" applyAlignment="1">
      <alignment horizontal="center" vertical="center" wrapText="1"/>
    </xf>
    <xf numFmtId="0" fontId="35" fillId="0" borderId="20" xfId="5" applyFont="1" applyBorder="1" applyAlignment="1">
      <alignment horizontal="center" vertical="center" wrapText="1"/>
    </xf>
    <xf numFmtId="167" fontId="35" fillId="0" borderId="18" xfId="5" applyNumberFormat="1" applyFont="1" applyBorder="1" applyAlignment="1">
      <alignment horizontal="center" vertical="center" wrapText="1"/>
    </xf>
    <xf numFmtId="167" fontId="35" fillId="0" borderId="0" xfId="5" applyNumberFormat="1" applyFont="1" applyAlignment="1">
      <alignment horizontal="center" vertical="center" wrapText="1"/>
    </xf>
    <xf numFmtId="167" fontId="36" fillId="0" borderId="25" xfId="28" applyNumberFormat="1" applyFont="1" applyFill="1" applyBorder="1" applyAlignment="1">
      <alignment horizontal="center" vertical="center" wrapText="1"/>
    </xf>
    <xf numFmtId="0" fontId="36" fillId="2" borderId="25" xfId="5" quotePrefix="1" applyFont="1" applyFill="1" applyBorder="1" applyAlignment="1">
      <alignment horizontal="center" vertical="center" wrapText="1"/>
    </xf>
    <xf numFmtId="9" fontId="25" fillId="2" borderId="25" xfId="0" applyNumberFormat="1" applyFont="1" applyFill="1" applyBorder="1" applyAlignment="1">
      <alignment horizontal="center" vertical="center" wrapText="1"/>
    </xf>
    <xf numFmtId="10" fontId="25" fillId="2" borderId="25" xfId="0" applyNumberFormat="1" applyFont="1" applyFill="1" applyBorder="1" applyAlignment="1">
      <alignment horizontal="center" vertical="center" wrapText="1"/>
    </xf>
    <xf numFmtId="167" fontId="59" fillId="10" borderId="25" xfId="5" applyNumberFormat="1" applyFont="1" applyFill="1" applyBorder="1" applyAlignment="1">
      <alignment horizontal="center" vertical="center" wrapText="1"/>
    </xf>
    <xf numFmtId="167" fontId="45" fillId="10" borderId="25" xfId="0" applyNumberFormat="1" applyFont="1" applyFill="1" applyBorder="1" applyAlignment="1">
      <alignment horizontal="center" vertical="center"/>
    </xf>
    <xf numFmtId="0" fontId="24" fillId="0" borderId="0" xfId="0" applyFont="1" applyAlignment="1">
      <alignment horizontal="center" vertical="center"/>
    </xf>
    <xf numFmtId="0" fontId="24" fillId="4" borderId="2" xfId="0" applyFont="1" applyFill="1" applyBorder="1" applyAlignment="1">
      <alignment horizontal="center" vertical="center"/>
    </xf>
    <xf numFmtId="0" fontId="24" fillId="4" borderId="5" xfId="0" applyFont="1" applyFill="1" applyBorder="1" applyAlignment="1">
      <alignment horizontal="center" vertical="center"/>
    </xf>
    <xf numFmtId="0" fontId="24" fillId="4" borderId="3" xfId="0" applyFont="1" applyFill="1" applyBorder="1" applyAlignment="1">
      <alignment horizontal="center" vertical="center"/>
    </xf>
    <xf numFmtId="0" fontId="25" fillId="0" borderId="2" xfId="0" applyFont="1" applyBorder="1" applyAlignment="1">
      <alignment horizontal="left" vertical="center"/>
    </xf>
    <xf numFmtId="0" fontId="25" fillId="0" borderId="4" xfId="0" applyFont="1" applyBorder="1" applyAlignment="1">
      <alignment horizontal="left" vertical="center"/>
    </xf>
    <xf numFmtId="0" fontId="25" fillId="0" borderId="3" xfId="0" applyFont="1" applyBorder="1" applyAlignment="1">
      <alignment horizontal="left" vertical="center"/>
    </xf>
    <xf numFmtId="1" fontId="25" fillId="0" borderId="2" xfId="0" applyNumberFormat="1" applyFont="1" applyBorder="1" applyAlignment="1">
      <alignment horizontal="center" vertical="center"/>
    </xf>
    <xf numFmtId="0" fontId="25" fillId="0" borderId="3" xfId="0" applyFont="1" applyBorder="1" applyAlignment="1">
      <alignment horizontal="center" vertical="center"/>
    </xf>
    <xf numFmtId="0" fontId="25" fillId="0" borderId="2" xfId="0" applyFont="1" applyBorder="1" applyAlignment="1">
      <alignment horizontal="center" vertical="center"/>
    </xf>
    <xf numFmtId="167" fontId="25" fillId="0" borderId="2" xfId="0" applyNumberFormat="1" applyFont="1" applyBorder="1" applyAlignment="1">
      <alignment horizontal="center" vertical="center"/>
    </xf>
    <xf numFmtId="167" fontId="25" fillId="0" borderId="3" xfId="0" applyNumberFormat="1" applyFont="1" applyBorder="1" applyAlignment="1">
      <alignment horizontal="center" vertical="center"/>
    </xf>
    <xf numFmtId="0" fontId="24" fillId="4" borderId="1" xfId="0" applyFont="1" applyFill="1" applyBorder="1" applyAlignment="1">
      <alignment horizontal="center" vertical="center"/>
    </xf>
    <xf numFmtId="0" fontId="25" fillId="0" borderId="1" xfId="0" applyFont="1" applyBorder="1" applyAlignment="1">
      <alignment horizontal="center" vertical="center" wrapText="1"/>
    </xf>
    <xf numFmtId="4" fontId="24" fillId="0" borderId="1" xfId="0" applyNumberFormat="1" applyFont="1" applyBorder="1" applyAlignment="1">
      <alignment horizontal="center" vertical="center"/>
    </xf>
    <xf numFmtId="0" fontId="24" fillId="0" borderId="1" xfId="0" applyFont="1" applyBorder="1" applyAlignment="1">
      <alignment horizontal="center" vertical="center"/>
    </xf>
    <xf numFmtId="0" fontId="25" fillId="0" borderId="1" xfId="0" applyFont="1" applyBorder="1" applyAlignment="1">
      <alignment horizontal="left" vertical="center"/>
    </xf>
    <xf numFmtId="14" fontId="25" fillId="0" borderId="2" xfId="0" applyNumberFormat="1" applyFont="1" applyBorder="1" applyAlignment="1">
      <alignment horizontal="center" vertical="center"/>
    </xf>
    <xf numFmtId="14" fontId="25" fillId="0" borderId="3" xfId="0" applyNumberFormat="1" applyFont="1" applyBorder="1" applyAlignment="1">
      <alignment horizontal="center" vertical="center"/>
    </xf>
    <xf numFmtId="0" fontId="25" fillId="28" borderId="0" xfId="0" applyFont="1" applyFill="1" applyAlignment="1">
      <alignment horizontal="center" vertical="center"/>
    </xf>
    <xf numFmtId="0" fontId="24" fillId="5" borderId="1" xfId="0" applyFont="1" applyFill="1" applyBorder="1" applyAlignment="1">
      <alignment horizontal="center" vertical="center"/>
    </xf>
    <xf numFmtId="0" fontId="24" fillId="0" borderId="2" xfId="0" applyFont="1" applyBorder="1" applyAlignment="1">
      <alignment horizontal="center" vertical="center"/>
    </xf>
    <xf numFmtId="0" fontId="24" fillId="0" borderId="4" xfId="0" applyFont="1" applyBorder="1" applyAlignment="1">
      <alignment horizontal="center" vertical="center"/>
    </xf>
    <xf numFmtId="0" fontId="24" fillId="0" borderId="3" xfId="0" applyFont="1" applyBorder="1" applyAlignment="1">
      <alignment horizontal="center" vertical="center"/>
    </xf>
    <xf numFmtId="0" fontId="24" fillId="29" borderId="8" xfId="0" applyFont="1" applyFill="1" applyBorder="1" applyAlignment="1">
      <alignment horizontal="center" vertical="center"/>
    </xf>
    <xf numFmtId="0" fontId="24" fillId="29" borderId="0" xfId="0" applyFont="1" applyFill="1" applyAlignment="1">
      <alignment horizontal="center" vertical="center"/>
    </xf>
    <xf numFmtId="0" fontId="24" fillId="29" borderId="6" xfId="0" applyFont="1" applyFill="1" applyBorder="1" applyAlignment="1">
      <alignment horizontal="left" vertical="center"/>
    </xf>
    <xf numFmtId="0" fontId="25" fillId="0" borderId="1" xfId="0" applyFont="1" applyBorder="1" applyAlignment="1">
      <alignment vertical="center"/>
    </xf>
    <xf numFmtId="0" fontId="24" fillId="3" borderId="1" xfId="0" applyFont="1" applyFill="1" applyBorder="1" applyAlignment="1">
      <alignment horizontal="center" vertical="center"/>
    </xf>
    <xf numFmtId="0" fontId="25" fillId="0" borderId="2" xfId="0" applyFont="1" applyBorder="1" applyAlignment="1">
      <alignment horizontal="left" vertical="center" wrapText="1"/>
    </xf>
    <xf numFmtId="0" fontId="25" fillId="0" borderId="4" xfId="0" applyFont="1" applyBorder="1" applyAlignment="1">
      <alignment horizontal="left" vertical="center" wrapText="1"/>
    </xf>
    <xf numFmtId="0" fontId="24" fillId="28" borderId="1" xfId="0" applyFont="1" applyFill="1" applyBorder="1" applyAlignment="1">
      <alignment horizontal="left" vertical="center"/>
    </xf>
    <xf numFmtId="0" fontId="24" fillId="28" borderId="2" xfId="0" applyFont="1" applyFill="1" applyBorder="1" applyAlignment="1">
      <alignment horizontal="left" vertical="center"/>
    </xf>
    <xf numFmtId="0" fontId="25" fillId="0" borderId="1" xfId="0" applyFont="1" applyBorder="1" applyAlignment="1">
      <alignment horizontal="left" vertical="center" wrapText="1"/>
    </xf>
    <xf numFmtId="0" fontId="24" fillId="28" borderId="2" xfId="0" applyFont="1" applyFill="1" applyBorder="1" applyAlignment="1">
      <alignment horizontal="center" vertical="center"/>
    </xf>
    <xf numFmtId="0" fontId="24" fillId="28" borderId="4" xfId="0" applyFont="1" applyFill="1" applyBorder="1" applyAlignment="1">
      <alignment horizontal="center" vertical="center"/>
    </xf>
    <xf numFmtId="0" fontId="24" fillId="28" borderId="9" xfId="0" applyFont="1" applyFill="1" applyBorder="1" applyAlignment="1">
      <alignment horizontal="center" vertical="center"/>
    </xf>
    <xf numFmtId="0" fontId="24" fillId="28" borderId="5" xfId="0" applyFont="1" applyFill="1" applyBorder="1" applyAlignment="1">
      <alignment horizontal="center" vertical="center"/>
    </xf>
    <xf numFmtId="0" fontId="24" fillId="28" borderId="10" xfId="0" applyFont="1" applyFill="1" applyBorder="1" applyAlignment="1">
      <alignment horizontal="center" vertical="center"/>
    </xf>
    <xf numFmtId="0" fontId="24" fillId="28" borderId="11" xfId="0" applyFont="1" applyFill="1" applyBorder="1" applyAlignment="1">
      <alignment horizontal="center" vertical="center"/>
    </xf>
    <xf numFmtId="0" fontId="24" fillId="28" borderId="6" xfId="0" applyFont="1" applyFill="1" applyBorder="1" applyAlignment="1">
      <alignment horizontal="center" vertical="center"/>
    </xf>
    <xf numFmtId="0" fontId="46" fillId="0" borderId="2" xfId="0" applyFont="1" applyBorder="1" applyAlignment="1">
      <alignment horizontal="left" vertical="center"/>
    </xf>
    <xf numFmtId="0" fontId="46" fillId="0" borderId="3" xfId="0" applyFont="1" applyBorder="1" applyAlignment="1">
      <alignment horizontal="left" vertical="center"/>
    </xf>
    <xf numFmtId="0" fontId="25" fillId="0" borderId="6" xfId="0" applyFont="1" applyBorder="1" applyAlignment="1">
      <alignment horizontal="center" vertical="center"/>
    </xf>
    <xf numFmtId="0" fontId="24" fillId="0" borderId="5" xfId="0" applyFont="1" applyBorder="1" applyAlignment="1">
      <alignment horizontal="left" vertical="center"/>
    </xf>
    <xf numFmtId="0" fontId="24" fillId="0" borderId="26" xfId="0" applyFont="1" applyBorder="1" applyAlignment="1">
      <alignment horizontal="center" vertical="center"/>
    </xf>
    <xf numFmtId="0" fontId="24" fillId="5" borderId="27" xfId="0" applyFont="1" applyFill="1" applyBorder="1" applyAlignment="1">
      <alignment horizontal="center" vertical="center"/>
    </xf>
    <xf numFmtId="0" fontId="24" fillId="0" borderId="1" xfId="0" applyFont="1" applyBorder="1" applyAlignment="1">
      <alignment horizontal="left" vertical="center"/>
    </xf>
    <xf numFmtId="0" fontId="24" fillId="0" borderId="0" xfId="0" applyFont="1" applyAlignment="1">
      <alignment horizontal="left" vertical="center"/>
    </xf>
    <xf numFmtId="0" fontId="24" fillId="3" borderId="1" xfId="0" applyFont="1" applyFill="1" applyBorder="1" applyAlignment="1">
      <alignment horizontal="left" vertical="center"/>
    </xf>
    <xf numFmtId="0" fontId="28" fillId="2" borderId="0" xfId="2" applyFont="1" applyFill="1" applyAlignment="1">
      <alignment horizontal="right" vertical="center"/>
    </xf>
    <xf numFmtId="0" fontId="30" fillId="2" borderId="0" xfId="2" applyFont="1" applyFill="1" applyAlignment="1">
      <alignment horizontal="justify" vertical="center" wrapText="1"/>
    </xf>
    <xf numFmtId="0" fontId="27" fillId="8" borderId="0" xfId="2" applyFont="1" applyFill="1" applyAlignment="1">
      <alignment horizontal="center" vertical="center" wrapText="1"/>
    </xf>
    <xf numFmtId="0" fontId="28" fillId="2" borderId="0" xfId="2" applyFont="1" applyFill="1" applyAlignment="1">
      <alignment horizontal="center" vertical="center" wrapText="1"/>
    </xf>
    <xf numFmtId="0" fontId="15" fillId="32" borderId="2" xfId="0" applyFont="1" applyFill="1" applyBorder="1" applyAlignment="1">
      <alignment horizontal="center" vertical="center"/>
    </xf>
    <xf numFmtId="0" fontId="15" fillId="32" borderId="4" xfId="0" applyFont="1" applyFill="1" applyBorder="1" applyAlignment="1">
      <alignment horizontal="center" vertical="center"/>
    </xf>
    <xf numFmtId="0" fontId="15" fillId="32" borderId="3" xfId="0" applyFont="1" applyFill="1" applyBorder="1" applyAlignment="1">
      <alignment horizontal="center" vertical="center"/>
    </xf>
    <xf numFmtId="0" fontId="28" fillId="10" borderId="0" xfId="2" applyFont="1" applyFill="1" applyAlignment="1">
      <alignment horizontal="justify" vertical="center" wrapText="1"/>
    </xf>
    <xf numFmtId="0" fontId="28" fillId="2" borderId="0" xfId="2" applyFont="1" applyFill="1" applyAlignment="1">
      <alignment horizontal="left" vertical="center" wrapText="1"/>
    </xf>
    <xf numFmtId="0" fontId="27" fillId="3" borderId="0" xfId="2" applyFont="1" applyFill="1" applyAlignment="1">
      <alignment horizontal="center" vertical="center" wrapText="1"/>
    </xf>
    <xf numFmtId="0" fontId="28" fillId="2" borderId="0" xfId="2" applyFont="1" applyFill="1" applyAlignment="1">
      <alignment horizontal="justify" vertical="center" wrapText="1"/>
    </xf>
    <xf numFmtId="0" fontId="27" fillId="2" borderId="0" xfId="2" applyFont="1" applyFill="1" applyAlignment="1">
      <alignment horizontal="justify" vertical="center" wrapText="1"/>
    </xf>
    <xf numFmtId="0" fontId="13" fillId="0" borderId="2" xfId="0" applyFont="1" applyBorder="1" applyAlignment="1">
      <alignment horizontal="left" vertical="center"/>
    </xf>
    <xf numFmtId="0" fontId="13" fillId="0" borderId="3" xfId="0" applyFont="1" applyBorder="1" applyAlignment="1">
      <alignment horizontal="left" vertical="center"/>
    </xf>
    <xf numFmtId="0" fontId="14" fillId="0" borderId="2" xfId="0" applyFont="1" applyBorder="1" applyAlignment="1">
      <alignment horizontal="center" vertical="center"/>
    </xf>
    <xf numFmtId="0" fontId="14" fillId="0" borderId="4" xfId="0" applyFont="1" applyBorder="1" applyAlignment="1">
      <alignment horizontal="center" vertical="center"/>
    </xf>
    <xf numFmtId="0" fontId="14" fillId="0" borderId="0" xfId="0" applyFont="1" applyAlignment="1">
      <alignment horizontal="center" vertical="center"/>
    </xf>
    <xf numFmtId="0" fontId="13" fillId="0" borderId="0" xfId="0" applyFont="1" applyAlignment="1">
      <alignment horizontal="center" vertical="center"/>
    </xf>
    <xf numFmtId="0" fontId="14" fillId="0" borderId="1" xfId="0" applyFont="1" applyBorder="1" applyAlignment="1">
      <alignment horizontal="left" vertical="center" wrapText="1"/>
    </xf>
    <xf numFmtId="0" fontId="12" fillId="0" borderId="2" xfId="26" applyFont="1" applyBorder="1" applyAlignment="1">
      <alignment horizontal="center" vertical="center" wrapText="1"/>
    </xf>
    <xf numFmtId="0" fontId="12" fillId="0" borderId="3" xfId="26" applyFont="1" applyBorder="1" applyAlignment="1">
      <alignment horizontal="center" vertical="center" wrapText="1"/>
    </xf>
    <xf numFmtId="0" fontId="15" fillId="0" borderId="0" xfId="0" applyFont="1" applyAlignment="1">
      <alignment horizontal="center" vertical="center"/>
    </xf>
    <xf numFmtId="0" fontId="16" fillId="2" borderId="0" xfId="0" applyFont="1" applyFill="1" applyAlignment="1">
      <alignment horizontal="left" vertical="center" wrapText="1"/>
    </xf>
    <xf numFmtId="0" fontId="12" fillId="0" borderId="1" xfId="26" applyFont="1" applyBorder="1" applyAlignment="1">
      <alignment horizontal="center" vertical="center" wrapText="1"/>
    </xf>
    <xf numFmtId="0" fontId="16" fillId="2" borderId="13" xfId="0" applyFont="1" applyFill="1" applyBorder="1" applyAlignment="1">
      <alignment horizontal="center" vertical="center"/>
    </xf>
    <xf numFmtId="0" fontId="16" fillId="2" borderId="15" xfId="0" applyFont="1" applyFill="1" applyBorder="1" applyAlignment="1">
      <alignment horizontal="center" vertical="center"/>
    </xf>
    <xf numFmtId="0" fontId="12" fillId="0" borderId="26" xfId="26" applyFont="1" applyBorder="1" applyAlignment="1">
      <alignment horizontal="center" vertical="center" wrapText="1"/>
    </xf>
    <xf numFmtId="0" fontId="12" fillId="0" borderId="17" xfId="26" applyFont="1" applyBorder="1" applyAlignment="1">
      <alignment horizontal="center" vertical="center" wrapText="1"/>
    </xf>
    <xf numFmtId="0" fontId="24" fillId="28" borderId="12" xfId="0" applyFont="1" applyFill="1" applyBorder="1" applyAlignment="1">
      <alignment horizontal="center" vertical="center"/>
    </xf>
    <xf numFmtId="0" fontId="25" fillId="28" borderId="2" xfId="0" applyFont="1" applyFill="1" applyBorder="1" applyAlignment="1">
      <alignment horizontal="center" vertical="center"/>
    </xf>
    <xf numFmtId="0" fontId="25" fillId="28" borderId="4" xfId="0" applyFont="1" applyFill="1" applyBorder="1" applyAlignment="1">
      <alignment horizontal="center" vertical="center"/>
    </xf>
    <xf numFmtId="0" fontId="25" fillId="28" borderId="3" xfId="0" applyFont="1" applyFill="1" applyBorder="1" applyAlignment="1">
      <alignment horizontal="center" vertical="center"/>
    </xf>
    <xf numFmtId="0" fontId="45" fillId="0" borderId="2" xfId="0" applyFont="1" applyBorder="1" applyAlignment="1">
      <alignment horizontal="center" vertical="center"/>
    </xf>
    <xf numFmtId="0" fontId="45" fillId="0" borderId="3" xfId="0" applyFont="1" applyBorder="1" applyAlignment="1">
      <alignment horizontal="center" vertical="center"/>
    </xf>
    <xf numFmtId="8" fontId="25" fillId="0" borderId="2" xfId="0" applyNumberFormat="1" applyFont="1" applyBorder="1" applyAlignment="1">
      <alignment horizontal="center" vertical="center"/>
    </xf>
    <xf numFmtId="0" fontId="39" fillId="23" borderId="25" xfId="2" applyFont="1" applyFill="1" applyBorder="1" applyAlignment="1">
      <alignment horizontal="center" vertical="center" wrapText="1"/>
    </xf>
    <xf numFmtId="0" fontId="39" fillId="23" borderId="18" xfId="2" applyFont="1" applyFill="1" applyBorder="1" applyAlignment="1">
      <alignment horizontal="center" vertical="center"/>
    </xf>
    <xf numFmtId="0" fontId="39" fillId="23" borderId="19" xfId="2" applyFont="1" applyFill="1" applyBorder="1" applyAlignment="1">
      <alignment horizontal="center" vertical="center"/>
    </xf>
    <xf numFmtId="0" fontId="39" fillId="23" borderId="20" xfId="2" applyFont="1" applyFill="1" applyBorder="1" applyAlignment="1">
      <alignment horizontal="center" vertical="center"/>
    </xf>
    <xf numFmtId="4" fontId="39" fillId="0" borderId="18" xfId="2" applyNumberFormat="1" applyFont="1" applyBorder="1" applyAlignment="1">
      <alignment horizontal="center" vertical="center"/>
    </xf>
    <xf numFmtId="4" fontId="39" fillId="0" borderId="19" xfId="2" applyNumberFormat="1" applyFont="1" applyBorder="1" applyAlignment="1">
      <alignment horizontal="center" vertical="center"/>
    </xf>
    <xf numFmtId="4" fontId="39" fillId="0" borderId="20" xfId="2" applyNumberFormat="1" applyFont="1" applyBorder="1" applyAlignment="1">
      <alignment horizontal="center" vertical="center"/>
    </xf>
    <xf numFmtId="4" fontId="39" fillId="23" borderId="18" xfId="2" applyNumberFormat="1" applyFont="1" applyFill="1" applyBorder="1" applyAlignment="1">
      <alignment horizontal="center" vertical="center"/>
    </xf>
    <xf numFmtId="4" fontId="39" fillId="23" borderId="19" xfId="2" applyNumberFormat="1" applyFont="1" applyFill="1" applyBorder="1" applyAlignment="1">
      <alignment horizontal="center" vertical="center"/>
    </xf>
    <xf numFmtId="4" fontId="39" fillId="23" borderId="20" xfId="2" applyNumberFormat="1" applyFont="1" applyFill="1" applyBorder="1" applyAlignment="1">
      <alignment horizontal="center" vertical="center"/>
    </xf>
    <xf numFmtId="0" fontId="54" fillId="36" borderId="36" xfId="77" applyFont="1" applyFill="1" applyBorder="1" applyAlignment="1">
      <alignment horizontal="center" vertical="center"/>
    </xf>
    <xf numFmtId="0" fontId="54" fillId="33" borderId="40" xfId="77" applyFont="1" applyFill="1" applyBorder="1" applyAlignment="1">
      <alignment horizontal="center" vertical="center"/>
    </xf>
    <xf numFmtId="0" fontId="55" fillId="33" borderId="37" xfId="77" applyFont="1" applyFill="1" applyBorder="1" applyAlignment="1">
      <alignment horizontal="right" vertical="center"/>
    </xf>
    <xf numFmtId="0" fontId="55" fillId="0" borderId="36" xfId="77" applyFont="1" applyBorder="1" applyAlignment="1">
      <alignment horizontal="center" vertical="center"/>
    </xf>
    <xf numFmtId="0" fontId="39" fillId="0" borderId="21" xfId="2" applyFont="1" applyBorder="1" applyAlignment="1">
      <alignment horizontal="center" vertical="center" textRotation="90" wrapText="1"/>
    </xf>
    <xf numFmtId="0" fontId="39" fillId="0" borderId="29" xfId="2" applyFont="1" applyBorder="1" applyAlignment="1">
      <alignment horizontal="center" vertical="center" textRotation="90" wrapText="1"/>
    </xf>
    <xf numFmtId="0" fontId="39" fillId="0" borderId="34" xfId="2" applyFont="1" applyBorder="1" applyAlignment="1">
      <alignment horizontal="center" vertical="center" textRotation="90" wrapText="1"/>
    </xf>
    <xf numFmtId="0" fontId="39" fillId="11" borderId="25" xfId="2" applyFont="1" applyFill="1" applyBorder="1" applyAlignment="1">
      <alignment horizontal="center" vertical="center"/>
    </xf>
    <xf numFmtId="0" fontId="39" fillId="21" borderId="25" xfId="2" applyFont="1" applyFill="1" applyBorder="1" applyAlignment="1">
      <alignment horizontal="center" vertical="center" wrapText="1"/>
    </xf>
    <xf numFmtId="0" fontId="39" fillId="0" borderId="21" xfId="2" applyFont="1" applyBorder="1" applyAlignment="1">
      <alignment horizontal="center" vertical="center" wrapText="1"/>
    </xf>
    <xf numFmtId="0" fontId="39" fillId="0" borderId="29" xfId="2" applyFont="1" applyBorder="1" applyAlignment="1">
      <alignment horizontal="center" vertical="center" wrapText="1"/>
    </xf>
    <xf numFmtId="0" fontId="57" fillId="0" borderId="21" xfId="2" applyFont="1" applyBorder="1" applyAlignment="1">
      <alignment horizontal="center" vertical="center" textRotation="90" wrapText="1"/>
    </xf>
    <xf numFmtId="0" fontId="57" fillId="0" borderId="29" xfId="2" applyFont="1" applyBorder="1" applyAlignment="1">
      <alignment horizontal="center" vertical="center" textRotation="90" wrapText="1"/>
    </xf>
    <xf numFmtId="0" fontId="39" fillId="0" borderId="24" xfId="2" applyFont="1" applyBorder="1" applyAlignment="1">
      <alignment horizontal="center" vertical="center" textRotation="90" wrapText="1"/>
    </xf>
    <xf numFmtId="182" fontId="10" fillId="15" borderId="18" xfId="26" applyNumberFormat="1" applyFont="1" applyFill="1" applyBorder="1" applyAlignment="1">
      <alignment horizontal="center" vertical="center"/>
    </xf>
    <xf numFmtId="182" fontId="10" fillId="15" borderId="19" xfId="26" applyNumberFormat="1" applyFont="1" applyFill="1" applyBorder="1" applyAlignment="1">
      <alignment horizontal="center" vertical="center"/>
    </xf>
    <xf numFmtId="182" fontId="10" fillId="15" borderId="20" xfId="26" applyNumberFormat="1" applyFont="1" applyFill="1" applyBorder="1" applyAlignment="1">
      <alignment horizontal="center" vertical="center"/>
    </xf>
    <xf numFmtId="182" fontId="22" fillId="15" borderId="18" xfId="26" applyNumberFormat="1" applyFont="1" applyFill="1" applyBorder="1" applyAlignment="1">
      <alignment horizontal="center" vertical="center"/>
    </xf>
    <xf numFmtId="182" fontId="22" fillId="15" borderId="19" xfId="26" applyNumberFormat="1" applyFont="1" applyFill="1" applyBorder="1" applyAlignment="1">
      <alignment horizontal="center" vertical="center"/>
    </xf>
    <xf numFmtId="182" fontId="22" fillId="15" borderId="20" xfId="26" applyNumberFormat="1" applyFont="1" applyFill="1" applyBorder="1" applyAlignment="1">
      <alignment horizontal="center" vertical="center"/>
    </xf>
    <xf numFmtId="182" fontId="10" fillId="18" borderId="18" xfId="26" applyNumberFormat="1" applyFont="1" applyFill="1" applyBorder="1" applyAlignment="1">
      <alignment horizontal="center" vertical="center"/>
    </xf>
    <xf numFmtId="182" fontId="10" fillId="18" borderId="19" xfId="26" applyNumberFormat="1" applyFont="1" applyFill="1" applyBorder="1" applyAlignment="1">
      <alignment horizontal="center" vertical="center"/>
    </xf>
    <xf numFmtId="182" fontId="10" fillId="18" borderId="20" xfId="26" applyNumberFormat="1" applyFont="1" applyFill="1" applyBorder="1" applyAlignment="1">
      <alignment horizontal="center" vertical="center"/>
    </xf>
    <xf numFmtId="0" fontId="22" fillId="15" borderId="18" xfId="26" applyFont="1" applyFill="1" applyBorder="1" applyAlignment="1">
      <alignment horizontal="center" vertical="center"/>
    </xf>
    <xf numFmtId="0" fontId="22" fillId="15" borderId="19" xfId="26" applyFont="1" applyFill="1" applyBorder="1" applyAlignment="1">
      <alignment horizontal="center" vertical="center"/>
    </xf>
    <xf numFmtId="0" fontId="22" fillId="15" borderId="20" xfId="26" applyFont="1" applyFill="1" applyBorder="1" applyAlignment="1">
      <alignment horizontal="center" vertical="center"/>
    </xf>
    <xf numFmtId="2" fontId="42" fillId="2" borderId="21" xfId="26" applyNumberFormat="1" applyFont="1" applyFill="1" applyBorder="1" applyAlignment="1">
      <alignment horizontal="center" vertical="center"/>
    </xf>
    <xf numFmtId="2" fontId="42" fillId="2" borderId="24" xfId="26" applyNumberFormat="1" applyFont="1" applyFill="1" applyBorder="1" applyAlignment="1">
      <alignment horizontal="center" vertical="center"/>
    </xf>
    <xf numFmtId="2" fontId="42" fillId="2" borderId="29" xfId="26" applyNumberFormat="1" applyFont="1" applyFill="1" applyBorder="1" applyAlignment="1">
      <alignment horizontal="center" vertical="center"/>
    </xf>
    <xf numFmtId="0" fontId="22" fillId="14" borderId="25" xfId="26" applyFont="1" applyFill="1" applyBorder="1" applyAlignment="1">
      <alignment horizontal="center" vertical="center"/>
    </xf>
    <xf numFmtId="0" fontId="39" fillId="16" borderId="25" xfId="11" applyFont="1" applyFill="1" applyBorder="1" applyAlignment="1">
      <alignment horizontal="center" vertical="center"/>
    </xf>
    <xf numFmtId="0" fontId="39" fillId="6" borderId="25" xfId="11" applyFont="1" applyFill="1" applyBorder="1" applyAlignment="1">
      <alignment horizontal="center" vertical="center" wrapText="1"/>
    </xf>
    <xf numFmtId="176" fontId="39" fillId="13" borderId="25" xfId="12" applyNumberFormat="1" applyFont="1" applyFill="1" applyBorder="1" applyAlignment="1" applyProtection="1">
      <alignment horizontal="center" vertical="center"/>
    </xf>
    <xf numFmtId="0" fontId="10" fillId="2" borderId="18" xfId="26" applyFont="1" applyFill="1" applyBorder="1" applyAlignment="1">
      <alignment horizontal="center" vertical="center" textRotation="90"/>
    </xf>
    <xf numFmtId="0" fontId="10" fillId="2" borderId="19" xfId="26" applyFont="1" applyFill="1" applyBorder="1" applyAlignment="1">
      <alignment horizontal="center" vertical="center" textRotation="90"/>
    </xf>
    <xf numFmtId="0" fontId="10" fillId="2" borderId="20" xfId="26" applyFont="1" applyFill="1" applyBorder="1" applyAlignment="1">
      <alignment horizontal="center" vertical="center" textRotation="90"/>
    </xf>
    <xf numFmtId="0" fontId="39" fillId="0" borderId="0" xfId="11" applyFont="1" applyAlignment="1">
      <alignment horizontal="center" vertical="center"/>
    </xf>
    <xf numFmtId="0" fontId="41" fillId="26" borderId="18" xfId="11" applyFont="1" applyFill="1" applyBorder="1" applyAlignment="1">
      <alignment horizontal="center" vertical="center"/>
    </xf>
    <xf numFmtId="0" fontId="41" fillId="26" borderId="19" xfId="11" applyFont="1" applyFill="1" applyBorder="1" applyAlignment="1">
      <alignment horizontal="center" vertical="center"/>
    </xf>
    <xf numFmtId="0" fontId="41" fillId="26" borderId="20" xfId="11" applyFont="1" applyFill="1" applyBorder="1" applyAlignment="1">
      <alignment horizontal="center" vertical="center"/>
    </xf>
    <xf numFmtId="0" fontId="39" fillId="30" borderId="25" xfId="11" applyFont="1" applyFill="1" applyBorder="1" applyAlignment="1">
      <alignment horizontal="center" vertical="center"/>
    </xf>
    <xf numFmtId="0" fontId="39" fillId="31" borderId="25" xfId="11" applyFont="1" applyFill="1" applyBorder="1" applyAlignment="1">
      <alignment horizontal="center" vertical="center"/>
    </xf>
    <xf numFmtId="0" fontId="22" fillId="10" borderId="25" xfId="26" applyFont="1" applyFill="1" applyBorder="1" applyAlignment="1">
      <alignment horizontal="center" vertical="center"/>
    </xf>
    <xf numFmtId="0" fontId="41" fillId="24" borderId="25" xfId="26" applyFont="1" applyFill="1" applyBorder="1" applyAlignment="1">
      <alignment horizontal="center" vertical="center"/>
    </xf>
    <xf numFmtId="0" fontId="22" fillId="0" borderId="0" xfId="26" applyFont="1" applyAlignment="1">
      <alignment horizontal="center" vertical="center" wrapText="1"/>
    </xf>
    <xf numFmtId="0" fontId="22" fillId="25" borderId="18" xfId="26" applyFont="1" applyFill="1" applyBorder="1" applyAlignment="1">
      <alignment horizontal="center" vertical="center"/>
    </xf>
    <xf numFmtId="0" fontId="22" fillId="25" borderId="19" xfId="26" applyFont="1" applyFill="1" applyBorder="1" applyAlignment="1">
      <alignment horizontal="center" vertical="center"/>
    </xf>
    <xf numFmtId="0" fontId="22" fillId="25" borderId="20" xfId="26" applyFont="1" applyFill="1" applyBorder="1" applyAlignment="1">
      <alignment horizontal="center" vertical="center"/>
    </xf>
    <xf numFmtId="0" fontId="22" fillId="2" borderId="21" xfId="26" applyFont="1" applyFill="1" applyBorder="1" applyAlignment="1">
      <alignment horizontal="center" vertical="center" textRotation="90"/>
    </xf>
    <xf numFmtId="0" fontId="22" fillId="2" borderId="29" xfId="26" applyFont="1" applyFill="1" applyBorder="1" applyAlignment="1">
      <alignment horizontal="center" vertical="center" textRotation="90"/>
    </xf>
    <xf numFmtId="0" fontId="22" fillId="22" borderId="18" xfId="26" applyFont="1" applyFill="1" applyBorder="1" applyAlignment="1">
      <alignment horizontal="center" vertical="center"/>
    </xf>
    <xf numFmtId="0" fontId="22" fillId="22" borderId="22" xfId="26" applyFont="1" applyFill="1" applyBorder="1" applyAlignment="1">
      <alignment horizontal="center" vertical="center"/>
    </xf>
    <xf numFmtId="0" fontId="22" fillId="22" borderId="23" xfId="26" applyFont="1" applyFill="1" applyBorder="1" applyAlignment="1">
      <alignment horizontal="center" vertical="center"/>
    </xf>
    <xf numFmtId="0" fontId="22" fillId="18" borderId="18" xfId="26" applyFont="1" applyFill="1" applyBorder="1" applyAlignment="1">
      <alignment horizontal="center" vertical="center"/>
    </xf>
    <xf numFmtId="0" fontId="22" fillId="18" borderId="19" xfId="26" applyFont="1" applyFill="1" applyBorder="1" applyAlignment="1">
      <alignment horizontal="center" vertical="center"/>
    </xf>
    <xf numFmtId="0" fontId="22" fillId="18" borderId="20" xfId="26" applyFont="1" applyFill="1" applyBorder="1" applyAlignment="1">
      <alignment horizontal="center" vertical="center"/>
    </xf>
    <xf numFmtId="0" fontId="35" fillId="2" borderId="8" xfId="5" applyFont="1" applyFill="1" applyBorder="1" applyAlignment="1">
      <alignment horizontal="center" vertical="center" wrapText="1"/>
    </xf>
    <xf numFmtId="0" fontId="35" fillId="2" borderId="0" xfId="5" applyFont="1" applyFill="1" applyAlignment="1">
      <alignment horizontal="center" vertical="center" wrapText="1"/>
    </xf>
    <xf numFmtId="1" fontId="36" fillId="2" borderId="25" xfId="5" applyNumberFormat="1" applyFont="1" applyFill="1" applyBorder="1" applyAlignment="1">
      <alignment horizontal="center" vertical="center" wrapText="1"/>
    </xf>
    <xf numFmtId="0" fontId="36" fillId="2" borderId="25" xfId="5" applyFont="1" applyFill="1" applyBorder="1" applyAlignment="1">
      <alignment horizontal="center" vertical="center" wrapText="1"/>
    </xf>
    <xf numFmtId="0" fontId="35" fillId="11" borderId="25" xfId="5" applyFont="1" applyFill="1" applyBorder="1" applyAlignment="1">
      <alignment horizontal="center" vertical="center"/>
    </xf>
    <xf numFmtId="0" fontId="35" fillId="2" borderId="18" xfId="5" applyFont="1" applyFill="1" applyBorder="1" applyAlignment="1">
      <alignment horizontal="center" vertical="center"/>
    </xf>
    <xf numFmtId="0" fontId="35" fillId="2" borderId="19" xfId="5" applyFont="1" applyFill="1" applyBorder="1" applyAlignment="1">
      <alignment horizontal="center" vertical="center"/>
    </xf>
    <xf numFmtId="0" fontId="35" fillId="2" borderId="20" xfId="5" applyFont="1" applyFill="1" applyBorder="1" applyAlignment="1">
      <alignment horizontal="center" vertical="center"/>
    </xf>
    <xf numFmtId="0" fontId="35" fillId="3" borderId="25" xfId="5" applyFont="1" applyFill="1" applyBorder="1" applyAlignment="1">
      <alignment horizontal="center" vertical="center" wrapText="1"/>
    </xf>
    <xf numFmtId="0" fontId="35" fillId="2" borderId="18" xfId="5" applyFont="1" applyFill="1" applyBorder="1" applyAlignment="1">
      <alignment horizontal="center" vertical="center" wrapText="1"/>
    </xf>
    <xf numFmtId="0" fontId="35" fillId="2" borderId="19" xfId="5" applyFont="1" applyFill="1" applyBorder="1" applyAlignment="1">
      <alignment horizontal="center" vertical="center" wrapText="1"/>
    </xf>
    <xf numFmtId="0" fontId="35" fillId="2" borderId="20" xfId="5" applyFont="1" applyFill="1" applyBorder="1" applyAlignment="1">
      <alignment horizontal="center" vertical="center" wrapText="1"/>
    </xf>
    <xf numFmtId="169" fontId="35" fillId="3" borderId="25" xfId="5" applyNumberFormat="1" applyFont="1" applyFill="1" applyBorder="1" applyAlignment="1">
      <alignment horizontal="center" vertical="center" wrapText="1"/>
    </xf>
    <xf numFmtId="167" fontId="35" fillId="10" borderId="18" xfId="5" applyNumberFormat="1" applyFont="1" applyFill="1" applyBorder="1" applyAlignment="1">
      <alignment horizontal="center" vertical="center" wrapText="1"/>
    </xf>
    <xf numFmtId="167" fontId="35" fillId="10" borderId="20" xfId="5" applyNumberFormat="1" applyFont="1" applyFill="1" applyBorder="1" applyAlignment="1">
      <alignment horizontal="center" vertical="center" wrapText="1"/>
    </xf>
    <xf numFmtId="0" fontId="35" fillId="3" borderId="18" xfId="5" applyFont="1" applyFill="1" applyBorder="1" applyAlignment="1">
      <alignment horizontal="center" vertical="center" wrapText="1"/>
    </xf>
    <xf numFmtId="0" fontId="35" fillId="3" borderId="19" xfId="5" applyFont="1" applyFill="1" applyBorder="1" applyAlignment="1">
      <alignment horizontal="center" vertical="center" wrapText="1"/>
    </xf>
    <xf numFmtId="0" fontId="35" fillId="3" borderId="20" xfId="5" applyFont="1" applyFill="1" applyBorder="1" applyAlignment="1">
      <alignment horizontal="center" vertical="center" wrapText="1"/>
    </xf>
    <xf numFmtId="0" fontId="36" fillId="2" borderId="18" xfId="5" applyFont="1" applyFill="1" applyBorder="1" applyAlignment="1">
      <alignment horizontal="center" vertical="center" wrapText="1"/>
    </xf>
    <xf numFmtId="0" fontId="36" fillId="2" borderId="19" xfId="5" applyFont="1" applyFill="1" applyBorder="1" applyAlignment="1">
      <alignment horizontal="center" vertical="center" wrapText="1"/>
    </xf>
    <xf numFmtId="0" fontId="36" fillId="2" borderId="20" xfId="5" applyFont="1" applyFill="1" applyBorder="1" applyAlignment="1">
      <alignment horizontal="center" vertical="center" wrapText="1"/>
    </xf>
    <xf numFmtId="167" fontId="36" fillId="2" borderId="25" xfId="5" applyNumberFormat="1" applyFont="1" applyFill="1" applyBorder="1" applyAlignment="1">
      <alignment horizontal="center" vertical="center" wrapText="1"/>
    </xf>
    <xf numFmtId="0" fontId="58" fillId="2" borderId="18" xfId="5" applyFont="1" applyFill="1" applyBorder="1" applyAlignment="1">
      <alignment horizontal="center" vertical="center" wrapText="1"/>
    </xf>
    <xf numFmtId="0" fontId="58" fillId="2" borderId="20" xfId="5" applyFont="1" applyFill="1" applyBorder="1" applyAlignment="1">
      <alignment horizontal="center" vertical="center" wrapText="1"/>
    </xf>
    <xf numFmtId="0" fontId="25" fillId="2" borderId="25" xfId="0" applyFont="1" applyFill="1" applyBorder="1" applyAlignment="1">
      <alignment horizontal="center" wrapText="1"/>
    </xf>
    <xf numFmtId="0" fontId="22" fillId="20" borderId="1" xfId="29" applyFont="1" applyFill="1" applyBorder="1" applyAlignment="1">
      <alignment horizontal="center" vertical="center" wrapText="1"/>
    </xf>
    <xf numFmtId="0" fontId="22" fillId="20" borderId="2" xfId="29" applyFont="1" applyFill="1" applyBorder="1" applyAlignment="1">
      <alignment horizontal="center" vertical="center" wrapText="1"/>
    </xf>
    <xf numFmtId="0" fontId="22" fillId="20" borderId="4" xfId="29" applyFont="1" applyFill="1" applyBorder="1" applyAlignment="1">
      <alignment horizontal="center" vertical="center" wrapText="1"/>
    </xf>
    <xf numFmtId="0" fontId="22" fillId="20" borderId="3" xfId="29" applyFont="1" applyFill="1" applyBorder="1" applyAlignment="1">
      <alignment horizontal="center" vertical="center" wrapText="1"/>
    </xf>
    <xf numFmtId="0" fontId="22" fillId="20" borderId="1" xfId="29" applyFont="1" applyFill="1" applyBorder="1" applyAlignment="1">
      <alignment horizontal="left" vertical="center" wrapText="1"/>
    </xf>
    <xf numFmtId="0" fontId="24" fillId="0" borderId="2" xfId="0" applyFont="1" applyBorder="1" applyAlignment="1">
      <alignment horizontal="center" vertical="center" wrapText="1"/>
    </xf>
    <xf numFmtId="0" fontId="24" fillId="0" borderId="3" xfId="0" applyFont="1" applyBorder="1" applyAlignment="1">
      <alignment horizontal="center" vertical="center" wrapText="1"/>
    </xf>
    <xf numFmtId="0" fontId="24" fillId="14" borderId="2" xfId="0" applyFont="1" applyFill="1" applyBorder="1" applyAlignment="1">
      <alignment horizontal="center" vertical="center" wrapText="1"/>
    </xf>
    <xf numFmtId="0" fontId="24" fillId="14" borderId="3" xfId="0" applyFont="1" applyFill="1" applyBorder="1" applyAlignment="1">
      <alignment horizontal="center" vertical="center" wrapText="1"/>
    </xf>
    <xf numFmtId="0" fontId="27" fillId="19" borderId="1" xfId="0" applyFont="1" applyFill="1" applyBorder="1" applyAlignment="1">
      <alignment horizontal="center" vertical="center"/>
    </xf>
    <xf numFmtId="0" fontId="27" fillId="0" borderId="0" xfId="0" applyFont="1" applyAlignment="1">
      <alignment horizontal="center" vertical="center"/>
    </xf>
    <xf numFmtId="0" fontId="27" fillId="0" borderId="1" xfId="0" applyFont="1" applyBorder="1" applyAlignment="1">
      <alignment horizontal="center" vertical="center"/>
    </xf>
    <xf numFmtId="0" fontId="27" fillId="0" borderId="2" xfId="0" applyFont="1" applyBorder="1" applyAlignment="1">
      <alignment horizontal="center" vertical="center"/>
    </xf>
    <xf numFmtId="0" fontId="27" fillId="0" borderId="3" xfId="0" applyFont="1" applyBorder="1" applyAlignment="1">
      <alignment horizontal="center" vertical="center"/>
    </xf>
    <xf numFmtId="0" fontId="28" fillId="0" borderId="1" xfId="0" applyFont="1" applyBorder="1" applyAlignment="1">
      <alignment horizontal="center" vertical="center"/>
    </xf>
    <xf numFmtId="0" fontId="27" fillId="14" borderId="2" xfId="0" applyFont="1" applyFill="1" applyBorder="1" applyAlignment="1">
      <alignment horizontal="center" vertical="center"/>
    </xf>
    <xf numFmtId="0" fontId="27" fillId="14" borderId="3" xfId="0" applyFont="1" applyFill="1" applyBorder="1" applyAlignment="1">
      <alignment horizontal="center" vertical="center"/>
    </xf>
    <xf numFmtId="0" fontId="28" fillId="14" borderId="1" xfId="0" applyFont="1" applyFill="1" applyBorder="1" applyAlignment="1">
      <alignment horizontal="center" vertical="center"/>
    </xf>
    <xf numFmtId="0" fontId="27" fillId="19" borderId="2" xfId="0" applyFont="1" applyFill="1" applyBorder="1" applyAlignment="1">
      <alignment horizontal="center" vertical="center"/>
    </xf>
    <xf numFmtId="0" fontId="27" fillId="19" borderId="4" xfId="0" applyFont="1" applyFill="1" applyBorder="1" applyAlignment="1">
      <alignment horizontal="center" vertical="center"/>
    </xf>
    <xf numFmtId="0" fontId="27" fillId="19" borderId="3" xfId="0" applyFont="1" applyFill="1" applyBorder="1" applyAlignment="1">
      <alignment horizontal="center" vertical="center"/>
    </xf>
    <xf numFmtId="0" fontId="28" fillId="14" borderId="2" xfId="0" applyFont="1" applyFill="1" applyBorder="1" applyAlignment="1">
      <alignment horizontal="center" vertical="center"/>
    </xf>
    <xf numFmtId="0" fontId="28" fillId="14" borderId="3" xfId="0" applyFont="1" applyFill="1" applyBorder="1" applyAlignment="1">
      <alignment horizontal="center" vertical="center"/>
    </xf>
    <xf numFmtId="0" fontId="28" fillId="0" borderId="12" xfId="0" applyFont="1" applyBorder="1" applyAlignment="1">
      <alignment horizontal="left" vertical="center" wrapText="1"/>
    </xf>
    <xf numFmtId="0" fontId="28" fillId="0" borderId="13" xfId="0" applyFont="1" applyBorder="1" applyAlignment="1">
      <alignment horizontal="left" vertical="center" wrapText="1"/>
    </xf>
    <xf numFmtId="0" fontId="28" fillId="0" borderId="12" xfId="0" applyFont="1" applyBorder="1" applyAlignment="1">
      <alignment horizontal="center" vertical="center" wrapText="1"/>
    </xf>
    <xf numFmtId="0" fontId="28" fillId="0" borderId="13" xfId="0" applyFont="1" applyBorder="1" applyAlignment="1">
      <alignment horizontal="center" vertical="center" wrapText="1"/>
    </xf>
    <xf numFmtId="0" fontId="28" fillId="0" borderId="14" xfId="0" applyFont="1" applyBorder="1" applyAlignment="1">
      <alignment horizontal="center" vertical="center" wrapText="1"/>
    </xf>
    <xf numFmtId="0" fontId="28" fillId="0" borderId="15" xfId="0" applyFont="1" applyBorder="1" applyAlignment="1">
      <alignment horizontal="center" vertical="center" wrapText="1"/>
    </xf>
    <xf numFmtId="0" fontId="28" fillId="0" borderId="13" xfId="0" applyFont="1" applyBorder="1" applyAlignment="1">
      <alignment horizontal="center" vertical="center"/>
    </xf>
    <xf numFmtId="0" fontId="28" fillId="0" borderId="7" xfId="0" applyFont="1" applyBorder="1" applyAlignment="1">
      <alignment horizontal="center" vertical="center"/>
    </xf>
    <xf numFmtId="0" fontId="28" fillId="0" borderId="16" xfId="0" applyFont="1" applyBorder="1" applyAlignment="1">
      <alignment horizontal="center" vertical="center"/>
    </xf>
    <xf numFmtId="0" fontId="27" fillId="0" borderId="2" xfId="0" applyFont="1" applyBorder="1" applyAlignment="1">
      <alignment horizontal="left" vertical="center" wrapText="1"/>
    </xf>
    <xf numFmtId="0" fontId="27" fillId="0" borderId="3" xfId="0" applyFont="1" applyBorder="1" applyAlignment="1">
      <alignment horizontal="left" vertical="center" wrapText="1"/>
    </xf>
    <xf numFmtId="0" fontId="28" fillId="0" borderId="2" xfId="0" applyFont="1" applyBorder="1" applyAlignment="1">
      <alignment horizontal="center" vertical="center"/>
    </xf>
    <xf numFmtId="0" fontId="28" fillId="0" borderId="3" xfId="0" applyFont="1" applyBorder="1" applyAlignment="1">
      <alignment horizontal="center" vertical="center"/>
    </xf>
    <xf numFmtId="0" fontId="13" fillId="0" borderId="12" xfId="0" applyFont="1" applyBorder="1" applyAlignment="1">
      <alignment horizontal="left" vertical="center"/>
    </xf>
    <xf numFmtId="0" fontId="13" fillId="0" borderId="13" xfId="0" applyFont="1" applyBorder="1" applyAlignment="1">
      <alignment horizontal="left" vertical="center"/>
    </xf>
    <xf numFmtId="0" fontId="14" fillId="12" borderId="18" xfId="0" applyFont="1" applyFill="1" applyBorder="1" applyAlignment="1">
      <alignment horizontal="left" vertical="center"/>
    </xf>
    <xf numFmtId="0" fontId="14" fillId="12" borderId="19" xfId="0" applyFont="1" applyFill="1" applyBorder="1" applyAlignment="1">
      <alignment horizontal="left" vertical="center"/>
    </xf>
    <xf numFmtId="0" fontId="14" fillId="12" borderId="20" xfId="0" applyFont="1" applyFill="1" applyBorder="1" applyAlignment="1">
      <alignment horizontal="left" vertical="center"/>
    </xf>
    <xf numFmtId="0" fontId="14" fillId="7" borderId="0" xfId="0" applyFont="1" applyFill="1" applyAlignment="1">
      <alignment horizontal="center" vertical="center"/>
    </xf>
    <xf numFmtId="0" fontId="14" fillId="2" borderId="0" xfId="0" applyFont="1" applyFill="1" applyAlignment="1">
      <alignment horizontal="center" vertical="center"/>
    </xf>
    <xf numFmtId="0" fontId="14" fillId="0" borderId="3" xfId="0" applyFont="1" applyBorder="1" applyAlignment="1">
      <alignment horizontal="center" vertical="center"/>
    </xf>
    <xf numFmtId="0" fontId="14" fillId="9" borderId="0" xfId="0" applyFont="1" applyFill="1" applyAlignment="1">
      <alignment horizontal="right" vertical="center"/>
    </xf>
    <xf numFmtId="49" fontId="13" fillId="0" borderId="2" xfId="0" applyNumberFormat="1" applyFont="1" applyBorder="1" applyAlignment="1">
      <alignment horizontal="left" vertical="center" wrapText="1"/>
    </xf>
    <xf numFmtId="49" fontId="13" fillId="0" borderId="3" xfId="0" applyNumberFormat="1" applyFont="1" applyBorder="1" applyAlignment="1">
      <alignment horizontal="left" vertical="center" wrapText="1"/>
    </xf>
    <xf numFmtId="0" fontId="14" fillId="8" borderId="0" xfId="0" applyFont="1" applyFill="1" applyAlignment="1">
      <alignment horizontal="right" vertical="center"/>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8" borderId="2" xfId="0" applyFont="1" applyFill="1" applyBorder="1" applyAlignment="1">
      <alignment horizontal="right" vertical="center"/>
    </xf>
    <xf numFmtId="0" fontId="14" fillId="8" borderId="4" xfId="0" applyFont="1" applyFill="1" applyBorder="1" applyAlignment="1">
      <alignment horizontal="right" vertical="center"/>
    </xf>
    <xf numFmtId="0" fontId="14" fillId="8" borderId="5" xfId="0" applyFont="1" applyFill="1" applyBorder="1" applyAlignment="1">
      <alignment horizontal="right" vertical="center"/>
    </xf>
    <xf numFmtId="0" fontId="14" fillId="0" borderId="2" xfId="0" applyFont="1" applyBorder="1" applyAlignment="1">
      <alignment horizontal="justify" vertical="center"/>
    </xf>
    <xf numFmtId="0" fontId="14" fillId="0" borderId="3" xfId="0" applyFont="1" applyBorder="1" applyAlignment="1">
      <alignment horizontal="justify" vertical="center"/>
    </xf>
    <xf numFmtId="49" fontId="13" fillId="0" borderId="2" xfId="0" applyNumberFormat="1" applyFont="1" applyBorder="1" applyAlignment="1">
      <alignment horizontal="left" vertical="center"/>
    </xf>
    <xf numFmtId="49" fontId="13" fillId="0" borderId="3" xfId="0" applyNumberFormat="1" applyFont="1" applyBorder="1" applyAlignment="1">
      <alignment horizontal="left" vertical="center"/>
    </xf>
    <xf numFmtId="0" fontId="13" fillId="0" borderId="5" xfId="0" applyFont="1" applyBorder="1" applyAlignment="1">
      <alignment horizontal="center" vertical="center"/>
    </xf>
    <xf numFmtId="0" fontId="14" fillId="8" borderId="0" xfId="0" applyFont="1" applyFill="1" applyAlignment="1">
      <alignment horizontal="center" vertical="center"/>
    </xf>
  </cellXfs>
  <cellStyles count="151">
    <cellStyle name="Hyperlink 2" xfId="78" xr:uid="{999149BD-9BF4-4885-9440-A73FACF4CCBC}"/>
    <cellStyle name="Hyperlink 2 2" xfId="79" xr:uid="{9A7EF0DF-F8DE-4A59-A969-33874A0BBB24}"/>
    <cellStyle name="Hyperlink 3" xfId="80" xr:uid="{998768AA-D2E7-453E-970D-60E5DE17A77F}"/>
    <cellStyle name="Moeda" xfId="3" builtinId="4"/>
    <cellStyle name="Moeda 10" xfId="16" xr:uid="{00000000-0005-0000-0000-000001000000}"/>
    <cellStyle name="Moeda 10 2" xfId="54" xr:uid="{00000000-0005-0000-0000-000002000000}"/>
    <cellStyle name="Moeda 11" xfId="48" xr:uid="{00000000-0005-0000-0000-000003000000}"/>
    <cellStyle name="Moeda 12" xfId="81" xr:uid="{6E938E20-9FCA-45C4-AAAB-42044EFD995B}"/>
    <cellStyle name="Moeda 2" xfId="20" xr:uid="{00000000-0005-0000-0000-000004000000}"/>
    <cellStyle name="Moeda 2 2" xfId="14" xr:uid="{00000000-0005-0000-0000-000005000000}"/>
    <cellStyle name="Moeda 2 2 2" xfId="84" xr:uid="{0590381E-4581-406A-8481-A5738BA8F019}"/>
    <cellStyle name="Moeda 2 2 3" xfId="83" xr:uid="{BF85C117-7F4D-4313-9053-ADCC1486C003}"/>
    <cellStyle name="Moeda 2 3" xfId="33" xr:uid="{00000000-0005-0000-0000-000006000000}"/>
    <cellStyle name="Moeda 2 3 2" xfId="68" xr:uid="{00000000-0005-0000-0000-000007000000}"/>
    <cellStyle name="Moeda 2 3 2 2" xfId="86" xr:uid="{9917425C-E2CD-4D46-BFC2-B5434185B1B9}"/>
    <cellStyle name="Moeda 2 3 3" xfId="87" xr:uid="{7E164401-206B-4855-A45A-2894D9BC15A2}"/>
    <cellStyle name="Moeda 2 3 4" xfId="85" xr:uid="{A6576F84-0BA8-4F06-9578-28370EF64E14}"/>
    <cellStyle name="Moeda 2 4" xfId="58" xr:uid="{00000000-0005-0000-0000-000008000000}"/>
    <cellStyle name="Moeda 2 5" xfId="82" xr:uid="{3886025C-A93C-4EF3-AFCA-B73F79622123}"/>
    <cellStyle name="Moeda 3" xfId="34" xr:uid="{00000000-0005-0000-0000-000009000000}"/>
    <cellStyle name="Moeda 3 2" xfId="69" xr:uid="{00000000-0005-0000-0000-00000A000000}"/>
    <cellStyle name="Moeda 3 2 2" xfId="89" xr:uid="{2EBF2F3D-9702-4E59-92EE-8DEF80008FAC}"/>
    <cellStyle name="Moeda 3 3" xfId="88" xr:uid="{4FAC5B1C-3149-470B-A697-6664B531050D}"/>
    <cellStyle name="Moeda 4" xfId="7" xr:uid="{00000000-0005-0000-0000-00000B000000}"/>
    <cellStyle name="Moeda 4 2" xfId="36" xr:uid="{00000000-0005-0000-0000-00000C000000}"/>
    <cellStyle name="Moeda 4 2 2" xfId="71" xr:uid="{00000000-0005-0000-0000-00000D000000}"/>
    <cellStyle name="Moeda 4 2 3" xfId="91" xr:uid="{31B53FBB-DEC5-49C4-87AF-803DB74C9F13}"/>
    <cellStyle name="Moeda 4 3" xfId="92" xr:uid="{149F74A3-A522-49B1-8EF9-FDBCBCCBF6AE}"/>
    <cellStyle name="Moeda 4 4" xfId="93" xr:uid="{5CEB500F-C6CC-4C7A-8A60-62319DA16580}"/>
    <cellStyle name="Moeda 4 5" xfId="94" xr:uid="{0639CABD-9F28-4B7B-B1BD-616BFA02FB3D}"/>
    <cellStyle name="Moeda 4 6" xfId="95" xr:uid="{BCAB47DD-6D95-44AD-9DD2-FAE32AC1A410}"/>
    <cellStyle name="Moeda 4 7" xfId="96" xr:uid="{7D13A500-780A-4761-8D7E-41DB12E76DF4}"/>
    <cellStyle name="Moeda 4 7 2" xfId="97" xr:uid="{EF963705-30FD-445B-A7C1-404D73F3722A}"/>
    <cellStyle name="Moeda 4 8" xfId="90" xr:uid="{6FE538BD-896F-4912-BA94-507CC5592315}"/>
    <cellStyle name="Moeda 4_Atacadão_Vigilância - Taguatinga" xfId="98" xr:uid="{C7552D2B-0856-4632-AA3C-7DB8E5BF781F}"/>
    <cellStyle name="Moeda 5" xfId="28" xr:uid="{00000000-0005-0000-0000-00000E000000}"/>
    <cellStyle name="Moeda 5 2" xfId="38" xr:uid="{00000000-0005-0000-0000-00000F000000}"/>
    <cellStyle name="Moeda 5 2 2" xfId="73" xr:uid="{00000000-0005-0000-0000-000010000000}"/>
    <cellStyle name="Moeda 5 2 3" xfId="100" xr:uid="{7AA9D3D8-744C-476C-BE84-860EC246A09E}"/>
    <cellStyle name="Moeda 5 3" xfId="64" xr:uid="{00000000-0005-0000-0000-000011000000}"/>
    <cellStyle name="Moeda 5 3 2" xfId="101" xr:uid="{85BBA892-B96F-4E69-BEAE-7C594D8AC5BD}"/>
    <cellStyle name="Moeda 5 4" xfId="99" xr:uid="{B256A57B-4661-40D5-AE2D-7AEAEE85D3EF}"/>
    <cellStyle name="Moeda 6" xfId="41" xr:uid="{00000000-0005-0000-0000-000012000000}"/>
    <cellStyle name="Moeda 6 2" xfId="74" xr:uid="{00000000-0005-0000-0000-000013000000}"/>
    <cellStyle name="Moeda 6 2 2" xfId="103" xr:uid="{E60AC62B-352B-4450-B754-E3C432BD699B}"/>
    <cellStyle name="Moeda 6 3" xfId="102" xr:uid="{3AE8C4EF-C051-4024-AA53-42CFA2E37EC5}"/>
    <cellStyle name="Moeda 7" xfId="22" xr:uid="{00000000-0005-0000-0000-000014000000}"/>
    <cellStyle name="Moeda 7 2" xfId="43" xr:uid="{00000000-0005-0000-0000-000015000000}"/>
    <cellStyle name="Moeda 7 2 2" xfId="75" xr:uid="{00000000-0005-0000-0000-000016000000}"/>
    <cellStyle name="Moeda 7 3" xfId="60" xr:uid="{00000000-0005-0000-0000-000017000000}"/>
    <cellStyle name="Moeda 7 4" xfId="104" xr:uid="{A8F4A4A6-B4AA-49F3-A3CA-E5CCEE6ECC55}"/>
    <cellStyle name="Moeda 8" xfId="30" xr:uid="{00000000-0005-0000-0000-000018000000}"/>
    <cellStyle name="Moeda 8 2" xfId="46" xr:uid="{00000000-0005-0000-0000-000019000000}"/>
    <cellStyle name="Moeda 8 2 2" xfId="76" xr:uid="{00000000-0005-0000-0000-00001A000000}"/>
    <cellStyle name="Moeda 8 3" xfId="65" xr:uid="{00000000-0005-0000-0000-00001B000000}"/>
    <cellStyle name="Moeda 9" xfId="31" xr:uid="{00000000-0005-0000-0000-00001C000000}"/>
    <cellStyle name="Moeda 9 2" xfId="66" xr:uid="{00000000-0005-0000-0000-00001D000000}"/>
    <cellStyle name="Normal" xfId="0" builtinId="0"/>
    <cellStyle name="Normal 10" xfId="105" xr:uid="{9A7EEBB2-CD4D-4E9E-A3BA-2E914D3F1F91}"/>
    <cellStyle name="Normal 11" xfId="21" xr:uid="{00000000-0005-0000-0000-00001F000000}"/>
    <cellStyle name="Normal 11 2" xfId="59" xr:uid="{00000000-0005-0000-0000-000020000000}"/>
    <cellStyle name="Normal 12" xfId="15" xr:uid="{00000000-0005-0000-0000-000021000000}"/>
    <cellStyle name="Normal 12 2" xfId="53" xr:uid="{00000000-0005-0000-0000-000022000000}"/>
    <cellStyle name="Normal 13" xfId="77" xr:uid="{AF0078F0-E696-4FC3-B066-2257AC239841}"/>
    <cellStyle name="Normal 2" xfId="2" xr:uid="{00000000-0005-0000-0000-000023000000}"/>
    <cellStyle name="Normal 2 2" xfId="5" xr:uid="{00000000-0005-0000-0000-000024000000}"/>
    <cellStyle name="Normal 2 2 2" xfId="106" xr:uid="{A1AFD09F-660D-40E7-8CA3-DB7A5976454F}"/>
    <cellStyle name="Normal 2 2 2 2" xfId="47" xr:uid="{00000000-0005-0000-0000-000025000000}"/>
    <cellStyle name="Normal 3" xfId="9" xr:uid="{00000000-0005-0000-0000-000026000000}"/>
    <cellStyle name="Normal 3 2" xfId="26" xr:uid="{00000000-0005-0000-0000-000027000000}"/>
    <cellStyle name="Normal 3 2 2" xfId="62" xr:uid="{00000000-0005-0000-0000-000028000000}"/>
    <cellStyle name="Normal 3 2 3" xfId="108" xr:uid="{34EEB149-E446-4DCC-B55E-33B9C8F3F9AC}"/>
    <cellStyle name="Normal 3 3" xfId="50" xr:uid="{00000000-0005-0000-0000-000029000000}"/>
    <cellStyle name="Normal 3 4" xfId="107" xr:uid="{6BD74486-F109-44C1-9439-15BF98F43657}"/>
    <cellStyle name="Normal 3__HPlus_Vigilancia_Reajuste 2012" xfId="109" xr:uid="{2A64800F-BA6B-4EA2-976D-E637EFD76F75}"/>
    <cellStyle name="Normal 4" xfId="11" xr:uid="{00000000-0005-0000-0000-00002A000000}"/>
    <cellStyle name="Normal 4 2" xfId="35" xr:uid="{00000000-0005-0000-0000-00002B000000}"/>
    <cellStyle name="Normal 4 2 2" xfId="70" xr:uid="{00000000-0005-0000-0000-00002C000000}"/>
    <cellStyle name="Normal 5" xfId="13" xr:uid="{00000000-0005-0000-0000-00002D000000}"/>
    <cellStyle name="Normal 5 2" xfId="39" xr:uid="{00000000-0005-0000-0000-00002E000000}"/>
    <cellStyle name="Normal 5 3" xfId="52" xr:uid="{00000000-0005-0000-0000-00002F000000}"/>
    <cellStyle name="Normal 5 5" xfId="23" xr:uid="{00000000-0005-0000-0000-000030000000}"/>
    <cellStyle name="Normal 5 5 2" xfId="61" xr:uid="{00000000-0005-0000-0000-000031000000}"/>
    <cellStyle name="Normal 6" xfId="19" xr:uid="{00000000-0005-0000-0000-000032000000}"/>
    <cellStyle name="Normal 6 2" xfId="40" xr:uid="{00000000-0005-0000-0000-000033000000}"/>
    <cellStyle name="Normal 6 3" xfId="57" xr:uid="{00000000-0005-0000-0000-000034000000}"/>
    <cellStyle name="Normal 7" xfId="6" xr:uid="{00000000-0005-0000-0000-000035000000}"/>
    <cellStyle name="Normal 8" xfId="44" xr:uid="{00000000-0005-0000-0000-000036000000}"/>
    <cellStyle name="Normal 9" xfId="29" xr:uid="{00000000-0005-0000-0000-000037000000}"/>
    <cellStyle name="Normal 9 2" xfId="45" xr:uid="{00000000-0005-0000-0000-000038000000}"/>
    <cellStyle name="Porcentagem" xfId="1" builtinId="5"/>
    <cellStyle name="Porcentagem 2" xfId="4" xr:uid="{00000000-0005-0000-0000-00003A000000}"/>
    <cellStyle name="Porcentagem 2 2" xfId="24" xr:uid="{00000000-0005-0000-0000-00003B000000}"/>
    <cellStyle name="Porcentagem 2 3" xfId="42" xr:uid="{00000000-0005-0000-0000-00003C000000}"/>
    <cellStyle name="Porcentagem 2 4" xfId="111" xr:uid="{2CC1CA1E-B57A-47A0-A47A-B021ED3AEB90}"/>
    <cellStyle name="Porcentagem 3" xfId="112" xr:uid="{E1BFDB34-5D35-48C6-B24A-AE4DDBD940F3}"/>
    <cellStyle name="Porcentagem 3 2" xfId="113" xr:uid="{3F1A953C-CBDD-457B-B85A-60E994DD5F23}"/>
    <cellStyle name="Porcentagem 4" xfId="25" xr:uid="{00000000-0005-0000-0000-00003D000000}"/>
    <cellStyle name="Porcentagem 4 2" xfId="114" xr:uid="{49514DCF-83F9-45D0-8051-60CC93117835}"/>
    <cellStyle name="Porcentagem 5" xfId="110" xr:uid="{DB797A8A-796D-428B-98C2-06B303C992FD}"/>
    <cellStyle name="Porcentagem 6" xfId="18" xr:uid="{00000000-0005-0000-0000-00003E000000}"/>
    <cellStyle name="Porcentagem 6 2" xfId="56" xr:uid="{00000000-0005-0000-0000-00003F000000}"/>
    <cellStyle name="Separador de milhares 2" xfId="115" xr:uid="{0C81D037-3CF9-4E3D-B726-1E8A73A5D98E}"/>
    <cellStyle name="Separador de milhares 2 2" xfId="116" xr:uid="{557B21D1-AD61-4F3D-82DD-4F1EAADB0FAD}"/>
    <cellStyle name="Separador de milhares 2 2 2" xfId="117" xr:uid="{B33612E1-0887-4565-9725-7A9AFFC8EFCF}"/>
    <cellStyle name="Separador de milhares 2 3" xfId="118" xr:uid="{B7460272-7254-46CB-93DA-DB7449D80742}"/>
    <cellStyle name="Separador de milhares 2 3 2" xfId="119" xr:uid="{5614CE65-D78E-4E78-8633-BC44D9EA681D}"/>
    <cellStyle name="Separador de milhares 2 3 3" xfId="120" xr:uid="{0A1DEEF4-E6DD-401C-876A-FCDCCFBB4E91}"/>
    <cellStyle name="Separador de milhares 2 4" xfId="121" xr:uid="{133FFBDF-0666-4C73-8344-A3BEF5BC3A19}"/>
    <cellStyle name="Separador de milhares 2_Atacadão_Vigilância - Taguatinga" xfId="122" xr:uid="{24036B85-9113-42F8-A5F4-097FBD8666CE}"/>
    <cellStyle name="Separador de milhares 3" xfId="123" xr:uid="{C4DA8523-9360-4B88-BEDB-B4400E5A5DED}"/>
    <cellStyle name="Separador de milhares 3 2" xfId="124" xr:uid="{8E7E6555-1379-4A4B-B422-E9AFD4513FCA}"/>
    <cellStyle name="Separador de milhares 4" xfId="125" xr:uid="{CD75B33E-819B-4E55-AFC4-E62285522592}"/>
    <cellStyle name="Separador de milhares 4 10" xfId="126" xr:uid="{C16BE953-5ED6-44BD-8D36-20C3317C2BF2}"/>
    <cellStyle name="Separador de milhares 4 2" xfId="127" xr:uid="{3799F32E-2F6D-4521-8335-58D4BD5D3887}"/>
    <cellStyle name="Separador de milhares 4 3" xfId="128" xr:uid="{4D57723F-0324-4CEB-BF9D-35D84CB10837}"/>
    <cellStyle name="Separador de milhares 4 4" xfId="129" xr:uid="{C8BF92F1-6600-4FC0-9392-9F6797DDCF41}"/>
    <cellStyle name="Separador de milhares 4 5" xfId="130" xr:uid="{82B64719-2EA3-41E0-A1F2-72954563CB0D}"/>
    <cellStyle name="Separador de milhares 4 6" xfId="131" xr:uid="{E348A1BC-FB5D-497E-A0B4-174C690B1DC5}"/>
    <cellStyle name="Separador de milhares 4 7" xfId="132" xr:uid="{AA2A9361-081E-4DD3-9963-79DF5B079BA9}"/>
    <cellStyle name="Separador de milhares 4 8" xfId="133" xr:uid="{E97065E1-51D5-41AD-AC13-C89434998694}"/>
    <cellStyle name="Separador de milhares 4 8 2" xfId="134" xr:uid="{437F04E5-5B78-46F9-886F-9248BFEDB25C}"/>
    <cellStyle name="Separador de milhares 4 9" xfId="135" xr:uid="{7265EBCD-4CBA-46D5-9E5B-D396CF038FE3}"/>
    <cellStyle name="Separador de milhares 4 9 2" xfId="136" xr:uid="{C60B14D1-0277-48C0-ACF9-0E7D9ACD7189}"/>
    <cellStyle name="Separador de milhares 4_Atacadão_Vigilância - Taguatinga" xfId="137" xr:uid="{2E60508E-980F-44C4-9E07-FD4089CEB1BE}"/>
    <cellStyle name="Separador de milhares 5" xfId="138" xr:uid="{4A5798A0-E733-43F5-8008-A800B1207156}"/>
    <cellStyle name="Separador de milhares 5 2" xfId="139" xr:uid="{04C9488A-3D51-498F-BAFD-A7B8EFFFAC03}"/>
    <cellStyle name="Separador de milhares 5 3" xfId="140" xr:uid="{5B7A3E82-957F-472A-A62F-5C040EAE8087}"/>
    <cellStyle name="Título 1 1" xfId="141" xr:uid="{FD406F00-0F34-4777-A3C9-6586352F18DF}"/>
    <cellStyle name="Título 1 1 1" xfId="142" xr:uid="{36932CF7-9243-4618-8A4C-32BEE63BEFB3}"/>
    <cellStyle name="Vírgula" xfId="17" builtinId="3"/>
    <cellStyle name="Vírgula 2" xfId="8" xr:uid="{00000000-0005-0000-0000-000041000000}"/>
    <cellStyle name="Vírgula 2 2" xfId="12" xr:uid="{00000000-0005-0000-0000-000042000000}"/>
    <cellStyle name="Vírgula 2 2 2" xfId="145" xr:uid="{073F0230-3B77-4394-9E5D-3F3D6233938B}"/>
    <cellStyle name="Vírgula 2 3" xfId="32" xr:uid="{00000000-0005-0000-0000-000043000000}"/>
    <cellStyle name="Vírgula 2 3 2" xfId="67" xr:uid="{00000000-0005-0000-0000-000044000000}"/>
    <cellStyle name="Vírgula 2 4" xfId="49" xr:uid="{00000000-0005-0000-0000-000045000000}"/>
    <cellStyle name="Vírgula 2 5" xfId="144" xr:uid="{93A9F0DE-BD2F-4A65-91D0-CF2C1460E30C}"/>
    <cellStyle name="Vírgula 3" xfId="10" xr:uid="{00000000-0005-0000-0000-000046000000}"/>
    <cellStyle name="Vírgula 3 2" xfId="27" xr:uid="{00000000-0005-0000-0000-000047000000}"/>
    <cellStyle name="Vírgula 3 2 2" xfId="63" xr:uid="{00000000-0005-0000-0000-000048000000}"/>
    <cellStyle name="Vírgula 3 3" xfId="37" xr:uid="{00000000-0005-0000-0000-000049000000}"/>
    <cellStyle name="Vírgula 3 3 2" xfId="72" xr:uid="{00000000-0005-0000-0000-00004A000000}"/>
    <cellStyle name="Vírgula 3 4" xfId="51" xr:uid="{00000000-0005-0000-0000-00004B000000}"/>
    <cellStyle name="Vírgula 3 5" xfId="146" xr:uid="{D8D6F4AF-AAA4-40E2-9DEC-2C72AD831F23}"/>
    <cellStyle name="Vírgula 4" xfId="55" xr:uid="{00000000-0005-0000-0000-00004C000000}"/>
    <cellStyle name="Vírgula 4 2" xfId="147" xr:uid="{AAF3A685-0433-4849-A78F-AB657D686408}"/>
    <cellStyle name="Vírgula 5" xfId="148" xr:uid="{57FFE660-D722-4111-96DD-2F658A4F7732}"/>
    <cellStyle name="Vírgula 6" xfId="149" xr:uid="{E32EAEF7-75FD-4700-9423-DCFD9BA96745}"/>
    <cellStyle name="Vírgula 7" xfId="150" xr:uid="{C4CAEC03-A296-4971-9BEC-024BCA4D5ABC}"/>
    <cellStyle name="Vírgula 8" xfId="143" xr:uid="{41B61A97-C66C-402F-AE08-94024E694F41}"/>
  </cellStyles>
  <dxfs count="0"/>
  <tableStyles count="0" defaultTableStyle="TableStyleMedium9" defaultPivotStyle="PivotStyleLight16"/>
  <colors>
    <mruColors>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1</xdr:col>
      <xdr:colOff>3864769</xdr:colOff>
      <xdr:row>57</xdr:row>
      <xdr:rowOff>59530</xdr:rowOff>
    </xdr:from>
    <xdr:to>
      <xdr:col>3</xdr:col>
      <xdr:colOff>1281112</xdr:colOff>
      <xdr:row>63</xdr:row>
      <xdr:rowOff>54430</xdr:rowOff>
    </xdr:to>
    <xdr:pic>
      <xdr:nvPicPr>
        <xdr:cNvPr id="2" name="Imagem 1" descr="Z:\REAL JG SERVIÇOS\@Licitação\ASSINATURA DIGITAL\Assinatura Flávia Macena.jpg">
          <a:extLst>
            <a:ext uri="{FF2B5EF4-FFF2-40B4-BE49-F238E27FC236}">
              <a16:creationId xmlns:a16="http://schemas.microsoft.com/office/drawing/2014/main" id="{00000000-0008-0000-1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50519" y="15517244"/>
          <a:ext cx="2246879" cy="1056256"/>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vmlDrawing" Target="../drawings/vmlDrawing2.v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vmlDrawing" Target="../drawings/vmlDrawing4.v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7.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7"/>
  <sheetViews>
    <sheetView tabSelected="1" view="pageBreakPreview" topLeftCell="A22" zoomScaleNormal="100" zoomScaleSheetLayoutView="100" workbookViewId="0">
      <selection activeCell="A33" sqref="A33"/>
    </sheetView>
  </sheetViews>
  <sheetFormatPr defaultRowHeight="14" x14ac:dyDescent="0.3"/>
  <cols>
    <col min="1" max="1" width="82.453125" style="111" customWidth="1"/>
    <col min="2" max="2" width="18.1796875" style="111" customWidth="1"/>
    <col min="3" max="3" width="27" style="111" customWidth="1"/>
    <col min="4" max="5" width="17.81640625" style="111" bestFit="1" customWidth="1"/>
    <col min="6" max="6" width="9.1796875" style="111"/>
    <col min="7" max="7" width="17.81640625" style="111" bestFit="1" customWidth="1"/>
    <col min="8" max="256" width="9.1796875" style="111"/>
    <col min="257" max="257" width="82.453125" style="111" customWidth="1"/>
    <col min="258" max="258" width="18.1796875" style="111" customWidth="1"/>
    <col min="259" max="259" width="25.54296875" style="111" customWidth="1"/>
    <col min="260" max="512" width="9.1796875" style="111"/>
    <col min="513" max="513" width="82.453125" style="111" customWidth="1"/>
    <col min="514" max="514" width="18.1796875" style="111" customWidth="1"/>
    <col min="515" max="515" width="25.54296875" style="111" customWidth="1"/>
    <col min="516" max="768" width="9.1796875" style="111"/>
    <col min="769" max="769" width="82.453125" style="111" customWidth="1"/>
    <col min="770" max="770" width="18.1796875" style="111" customWidth="1"/>
    <col min="771" max="771" width="25.54296875" style="111" customWidth="1"/>
    <col min="772" max="1024" width="9.1796875" style="111"/>
    <col min="1025" max="1025" width="82.453125" style="111" customWidth="1"/>
    <col min="1026" max="1026" width="18.1796875" style="111" customWidth="1"/>
    <col min="1027" max="1027" width="25.54296875" style="111" customWidth="1"/>
    <col min="1028" max="1280" width="9.1796875" style="111"/>
    <col min="1281" max="1281" width="82.453125" style="111" customWidth="1"/>
    <col min="1282" max="1282" width="18.1796875" style="111" customWidth="1"/>
    <col min="1283" max="1283" width="25.54296875" style="111" customWidth="1"/>
    <col min="1284" max="1536" width="9.1796875" style="111"/>
    <col min="1537" max="1537" width="82.453125" style="111" customWidth="1"/>
    <col min="1538" max="1538" width="18.1796875" style="111" customWidth="1"/>
    <col min="1539" max="1539" width="25.54296875" style="111" customWidth="1"/>
    <col min="1540" max="1792" width="9.1796875" style="111"/>
    <col min="1793" max="1793" width="82.453125" style="111" customWidth="1"/>
    <col min="1794" max="1794" width="18.1796875" style="111" customWidth="1"/>
    <col min="1795" max="1795" width="25.54296875" style="111" customWidth="1"/>
    <col min="1796" max="2048" width="9.1796875" style="111"/>
    <col min="2049" max="2049" width="82.453125" style="111" customWidth="1"/>
    <col min="2050" max="2050" width="18.1796875" style="111" customWidth="1"/>
    <col min="2051" max="2051" width="25.54296875" style="111" customWidth="1"/>
    <col min="2052" max="2304" width="9.1796875" style="111"/>
    <col min="2305" max="2305" width="82.453125" style="111" customWidth="1"/>
    <col min="2306" max="2306" width="18.1796875" style="111" customWidth="1"/>
    <col min="2307" max="2307" width="25.54296875" style="111" customWidth="1"/>
    <col min="2308" max="2560" width="9.1796875" style="111"/>
    <col min="2561" max="2561" width="82.453125" style="111" customWidth="1"/>
    <col min="2562" max="2562" width="18.1796875" style="111" customWidth="1"/>
    <col min="2563" max="2563" width="25.54296875" style="111" customWidth="1"/>
    <col min="2564" max="2816" width="9.1796875" style="111"/>
    <col min="2817" max="2817" width="82.453125" style="111" customWidth="1"/>
    <col min="2818" max="2818" width="18.1796875" style="111" customWidth="1"/>
    <col min="2819" max="2819" width="25.54296875" style="111" customWidth="1"/>
    <col min="2820" max="3072" width="9.1796875" style="111"/>
    <col min="3073" max="3073" width="82.453125" style="111" customWidth="1"/>
    <col min="3074" max="3074" width="18.1796875" style="111" customWidth="1"/>
    <col min="3075" max="3075" width="25.54296875" style="111" customWidth="1"/>
    <col min="3076" max="3328" width="9.1796875" style="111"/>
    <col min="3329" max="3329" width="82.453125" style="111" customWidth="1"/>
    <col min="3330" max="3330" width="18.1796875" style="111" customWidth="1"/>
    <col min="3331" max="3331" width="25.54296875" style="111" customWidth="1"/>
    <col min="3332" max="3584" width="9.1796875" style="111"/>
    <col min="3585" max="3585" width="82.453125" style="111" customWidth="1"/>
    <col min="3586" max="3586" width="18.1796875" style="111" customWidth="1"/>
    <col min="3587" max="3587" width="25.54296875" style="111" customWidth="1"/>
    <col min="3588" max="3840" width="9.1796875" style="111"/>
    <col min="3841" max="3841" width="82.453125" style="111" customWidth="1"/>
    <col min="3842" max="3842" width="18.1796875" style="111" customWidth="1"/>
    <col min="3843" max="3843" width="25.54296875" style="111" customWidth="1"/>
    <col min="3844" max="4096" width="9.1796875" style="111"/>
    <col min="4097" max="4097" width="82.453125" style="111" customWidth="1"/>
    <col min="4098" max="4098" width="18.1796875" style="111" customWidth="1"/>
    <col min="4099" max="4099" width="25.54296875" style="111" customWidth="1"/>
    <col min="4100" max="4352" width="9.1796875" style="111"/>
    <col min="4353" max="4353" width="82.453125" style="111" customWidth="1"/>
    <col min="4354" max="4354" width="18.1796875" style="111" customWidth="1"/>
    <col min="4355" max="4355" width="25.54296875" style="111" customWidth="1"/>
    <col min="4356" max="4608" width="9.1796875" style="111"/>
    <col min="4609" max="4609" width="82.453125" style="111" customWidth="1"/>
    <col min="4610" max="4610" width="18.1796875" style="111" customWidth="1"/>
    <col min="4611" max="4611" width="25.54296875" style="111" customWidth="1"/>
    <col min="4612" max="4864" width="9.1796875" style="111"/>
    <col min="4865" max="4865" width="82.453125" style="111" customWidth="1"/>
    <col min="4866" max="4866" width="18.1796875" style="111" customWidth="1"/>
    <col min="4867" max="4867" width="25.54296875" style="111" customWidth="1"/>
    <col min="4868" max="5120" width="9.1796875" style="111"/>
    <col min="5121" max="5121" width="82.453125" style="111" customWidth="1"/>
    <col min="5122" max="5122" width="18.1796875" style="111" customWidth="1"/>
    <col min="5123" max="5123" width="25.54296875" style="111" customWidth="1"/>
    <col min="5124" max="5376" width="9.1796875" style="111"/>
    <col min="5377" max="5377" width="82.453125" style="111" customWidth="1"/>
    <col min="5378" max="5378" width="18.1796875" style="111" customWidth="1"/>
    <col min="5379" max="5379" width="25.54296875" style="111" customWidth="1"/>
    <col min="5380" max="5632" width="9.1796875" style="111"/>
    <col min="5633" max="5633" width="82.453125" style="111" customWidth="1"/>
    <col min="5634" max="5634" width="18.1796875" style="111" customWidth="1"/>
    <col min="5635" max="5635" width="25.54296875" style="111" customWidth="1"/>
    <col min="5636" max="5888" width="9.1796875" style="111"/>
    <col min="5889" max="5889" width="82.453125" style="111" customWidth="1"/>
    <col min="5890" max="5890" width="18.1796875" style="111" customWidth="1"/>
    <col min="5891" max="5891" width="25.54296875" style="111" customWidth="1"/>
    <col min="5892" max="6144" width="9.1796875" style="111"/>
    <col min="6145" max="6145" width="82.453125" style="111" customWidth="1"/>
    <col min="6146" max="6146" width="18.1796875" style="111" customWidth="1"/>
    <col min="6147" max="6147" width="25.54296875" style="111" customWidth="1"/>
    <col min="6148" max="6400" width="9.1796875" style="111"/>
    <col min="6401" max="6401" width="82.453125" style="111" customWidth="1"/>
    <col min="6402" max="6402" width="18.1796875" style="111" customWidth="1"/>
    <col min="6403" max="6403" width="25.54296875" style="111" customWidth="1"/>
    <col min="6404" max="6656" width="9.1796875" style="111"/>
    <col min="6657" max="6657" width="82.453125" style="111" customWidth="1"/>
    <col min="6658" max="6658" width="18.1796875" style="111" customWidth="1"/>
    <col min="6659" max="6659" width="25.54296875" style="111" customWidth="1"/>
    <col min="6660" max="6912" width="9.1796875" style="111"/>
    <col min="6913" max="6913" width="82.453125" style="111" customWidth="1"/>
    <col min="6914" max="6914" width="18.1796875" style="111" customWidth="1"/>
    <col min="6915" max="6915" width="25.54296875" style="111" customWidth="1"/>
    <col min="6916" max="7168" width="9.1796875" style="111"/>
    <col min="7169" max="7169" width="82.453125" style="111" customWidth="1"/>
    <col min="7170" max="7170" width="18.1796875" style="111" customWidth="1"/>
    <col min="7171" max="7171" width="25.54296875" style="111" customWidth="1"/>
    <col min="7172" max="7424" width="9.1796875" style="111"/>
    <col min="7425" max="7425" width="82.453125" style="111" customWidth="1"/>
    <col min="7426" max="7426" width="18.1796875" style="111" customWidth="1"/>
    <col min="7427" max="7427" width="25.54296875" style="111" customWidth="1"/>
    <col min="7428" max="7680" width="9.1796875" style="111"/>
    <col min="7681" max="7681" width="82.453125" style="111" customWidth="1"/>
    <col min="7682" max="7682" width="18.1796875" style="111" customWidth="1"/>
    <col min="7683" max="7683" width="25.54296875" style="111" customWidth="1"/>
    <col min="7684" max="7936" width="9.1796875" style="111"/>
    <col min="7937" max="7937" width="82.453125" style="111" customWidth="1"/>
    <col min="7938" max="7938" width="18.1796875" style="111" customWidth="1"/>
    <col min="7939" max="7939" width="25.54296875" style="111" customWidth="1"/>
    <col min="7940" max="8192" width="9.1796875" style="111"/>
    <col min="8193" max="8193" width="82.453125" style="111" customWidth="1"/>
    <col min="8194" max="8194" width="18.1796875" style="111" customWidth="1"/>
    <col min="8195" max="8195" width="25.54296875" style="111" customWidth="1"/>
    <col min="8196" max="8448" width="9.1796875" style="111"/>
    <col min="8449" max="8449" width="82.453125" style="111" customWidth="1"/>
    <col min="8450" max="8450" width="18.1796875" style="111" customWidth="1"/>
    <col min="8451" max="8451" width="25.54296875" style="111" customWidth="1"/>
    <col min="8452" max="8704" width="9.1796875" style="111"/>
    <col min="8705" max="8705" width="82.453125" style="111" customWidth="1"/>
    <col min="8706" max="8706" width="18.1796875" style="111" customWidth="1"/>
    <col min="8707" max="8707" width="25.54296875" style="111" customWidth="1"/>
    <col min="8708" max="8960" width="9.1796875" style="111"/>
    <col min="8961" max="8961" width="82.453125" style="111" customWidth="1"/>
    <col min="8962" max="8962" width="18.1796875" style="111" customWidth="1"/>
    <col min="8963" max="8963" width="25.54296875" style="111" customWidth="1"/>
    <col min="8964" max="9216" width="9.1796875" style="111"/>
    <col min="9217" max="9217" width="82.453125" style="111" customWidth="1"/>
    <col min="9218" max="9218" width="18.1796875" style="111" customWidth="1"/>
    <col min="9219" max="9219" width="25.54296875" style="111" customWidth="1"/>
    <col min="9220" max="9472" width="9.1796875" style="111"/>
    <col min="9473" max="9473" width="82.453125" style="111" customWidth="1"/>
    <col min="9474" max="9474" width="18.1796875" style="111" customWidth="1"/>
    <col min="9475" max="9475" width="25.54296875" style="111" customWidth="1"/>
    <col min="9476" max="9728" width="9.1796875" style="111"/>
    <col min="9729" max="9729" width="82.453125" style="111" customWidth="1"/>
    <col min="9730" max="9730" width="18.1796875" style="111" customWidth="1"/>
    <col min="9731" max="9731" width="25.54296875" style="111" customWidth="1"/>
    <col min="9732" max="9984" width="9.1796875" style="111"/>
    <col min="9985" max="9985" width="82.453125" style="111" customWidth="1"/>
    <col min="9986" max="9986" width="18.1796875" style="111" customWidth="1"/>
    <col min="9987" max="9987" width="25.54296875" style="111" customWidth="1"/>
    <col min="9988" max="10240" width="9.1796875" style="111"/>
    <col min="10241" max="10241" width="82.453125" style="111" customWidth="1"/>
    <col min="10242" max="10242" width="18.1796875" style="111" customWidth="1"/>
    <col min="10243" max="10243" width="25.54296875" style="111" customWidth="1"/>
    <col min="10244" max="10496" width="9.1796875" style="111"/>
    <col min="10497" max="10497" width="82.453125" style="111" customWidth="1"/>
    <col min="10498" max="10498" width="18.1796875" style="111" customWidth="1"/>
    <col min="10499" max="10499" width="25.54296875" style="111" customWidth="1"/>
    <col min="10500" max="10752" width="9.1796875" style="111"/>
    <col min="10753" max="10753" width="82.453125" style="111" customWidth="1"/>
    <col min="10754" max="10754" width="18.1796875" style="111" customWidth="1"/>
    <col min="10755" max="10755" width="25.54296875" style="111" customWidth="1"/>
    <col min="10756" max="11008" width="9.1796875" style="111"/>
    <col min="11009" max="11009" width="82.453125" style="111" customWidth="1"/>
    <col min="11010" max="11010" width="18.1796875" style="111" customWidth="1"/>
    <col min="11011" max="11011" width="25.54296875" style="111" customWidth="1"/>
    <col min="11012" max="11264" width="9.1796875" style="111"/>
    <col min="11265" max="11265" width="82.453125" style="111" customWidth="1"/>
    <col min="11266" max="11266" width="18.1796875" style="111" customWidth="1"/>
    <col min="11267" max="11267" width="25.54296875" style="111" customWidth="1"/>
    <col min="11268" max="11520" width="9.1796875" style="111"/>
    <col min="11521" max="11521" width="82.453125" style="111" customWidth="1"/>
    <col min="11522" max="11522" width="18.1796875" style="111" customWidth="1"/>
    <col min="11523" max="11523" width="25.54296875" style="111" customWidth="1"/>
    <col min="11524" max="11776" width="9.1796875" style="111"/>
    <col min="11777" max="11777" width="82.453125" style="111" customWidth="1"/>
    <col min="11778" max="11778" width="18.1796875" style="111" customWidth="1"/>
    <col min="11779" max="11779" width="25.54296875" style="111" customWidth="1"/>
    <col min="11780" max="12032" width="9.1796875" style="111"/>
    <col min="12033" max="12033" width="82.453125" style="111" customWidth="1"/>
    <col min="12034" max="12034" width="18.1796875" style="111" customWidth="1"/>
    <col min="12035" max="12035" width="25.54296875" style="111" customWidth="1"/>
    <col min="12036" max="12288" width="9.1796875" style="111"/>
    <col min="12289" max="12289" width="82.453125" style="111" customWidth="1"/>
    <col min="12290" max="12290" width="18.1796875" style="111" customWidth="1"/>
    <col min="12291" max="12291" width="25.54296875" style="111" customWidth="1"/>
    <col min="12292" max="12544" width="9.1796875" style="111"/>
    <col min="12545" max="12545" width="82.453125" style="111" customWidth="1"/>
    <col min="12546" max="12546" width="18.1796875" style="111" customWidth="1"/>
    <col min="12547" max="12547" width="25.54296875" style="111" customWidth="1"/>
    <col min="12548" max="12800" width="9.1796875" style="111"/>
    <col min="12801" max="12801" width="82.453125" style="111" customWidth="1"/>
    <col min="12802" max="12802" width="18.1796875" style="111" customWidth="1"/>
    <col min="12803" max="12803" width="25.54296875" style="111" customWidth="1"/>
    <col min="12804" max="13056" width="9.1796875" style="111"/>
    <col min="13057" max="13057" width="82.453125" style="111" customWidth="1"/>
    <col min="13058" max="13058" width="18.1796875" style="111" customWidth="1"/>
    <col min="13059" max="13059" width="25.54296875" style="111" customWidth="1"/>
    <col min="13060" max="13312" width="9.1796875" style="111"/>
    <col min="13313" max="13313" width="82.453125" style="111" customWidth="1"/>
    <col min="13314" max="13314" width="18.1796875" style="111" customWidth="1"/>
    <col min="13315" max="13315" width="25.54296875" style="111" customWidth="1"/>
    <col min="13316" max="13568" width="9.1796875" style="111"/>
    <col min="13569" max="13569" width="82.453125" style="111" customWidth="1"/>
    <col min="13570" max="13570" width="18.1796875" style="111" customWidth="1"/>
    <col min="13571" max="13571" width="25.54296875" style="111" customWidth="1"/>
    <col min="13572" max="13824" width="9.1796875" style="111"/>
    <col min="13825" max="13825" width="82.453125" style="111" customWidth="1"/>
    <col min="13826" max="13826" width="18.1796875" style="111" customWidth="1"/>
    <col min="13827" max="13827" width="25.54296875" style="111" customWidth="1"/>
    <col min="13828" max="14080" width="9.1796875" style="111"/>
    <col min="14081" max="14081" width="82.453125" style="111" customWidth="1"/>
    <col min="14082" max="14082" width="18.1796875" style="111" customWidth="1"/>
    <col min="14083" max="14083" width="25.54296875" style="111" customWidth="1"/>
    <col min="14084" max="14336" width="9.1796875" style="111"/>
    <col min="14337" max="14337" width="82.453125" style="111" customWidth="1"/>
    <col min="14338" max="14338" width="18.1796875" style="111" customWidth="1"/>
    <col min="14339" max="14339" width="25.54296875" style="111" customWidth="1"/>
    <col min="14340" max="14592" width="9.1796875" style="111"/>
    <col min="14593" max="14593" width="82.453125" style="111" customWidth="1"/>
    <col min="14594" max="14594" width="18.1796875" style="111" customWidth="1"/>
    <col min="14595" max="14595" width="25.54296875" style="111" customWidth="1"/>
    <col min="14596" max="14848" width="9.1796875" style="111"/>
    <col min="14849" max="14849" width="82.453125" style="111" customWidth="1"/>
    <col min="14850" max="14850" width="18.1796875" style="111" customWidth="1"/>
    <col min="14851" max="14851" width="25.54296875" style="111" customWidth="1"/>
    <col min="14852" max="15104" width="9.1796875" style="111"/>
    <col min="15105" max="15105" width="82.453125" style="111" customWidth="1"/>
    <col min="15106" max="15106" width="18.1796875" style="111" customWidth="1"/>
    <col min="15107" max="15107" width="25.54296875" style="111" customWidth="1"/>
    <col min="15108" max="15360" width="9.1796875" style="111"/>
    <col min="15361" max="15361" width="82.453125" style="111" customWidth="1"/>
    <col min="15362" max="15362" width="18.1796875" style="111" customWidth="1"/>
    <col min="15363" max="15363" width="25.54296875" style="111" customWidth="1"/>
    <col min="15364" max="15616" width="9.1796875" style="111"/>
    <col min="15617" max="15617" width="82.453125" style="111" customWidth="1"/>
    <col min="15618" max="15618" width="18.1796875" style="111" customWidth="1"/>
    <col min="15619" max="15619" width="25.54296875" style="111" customWidth="1"/>
    <col min="15620" max="15872" width="9.1796875" style="111"/>
    <col min="15873" max="15873" width="82.453125" style="111" customWidth="1"/>
    <col min="15874" max="15874" width="18.1796875" style="111" customWidth="1"/>
    <col min="15875" max="15875" width="25.54296875" style="111" customWidth="1"/>
    <col min="15876" max="16128" width="9.1796875" style="111"/>
    <col min="16129" max="16129" width="82.453125" style="111" customWidth="1"/>
    <col min="16130" max="16130" width="18.1796875" style="111" customWidth="1"/>
    <col min="16131" max="16131" width="25.54296875" style="111" customWidth="1"/>
    <col min="16132" max="16384" width="9.1796875" style="111"/>
  </cols>
  <sheetData>
    <row r="1" spans="1:7" x14ac:dyDescent="0.3">
      <c r="A1" s="100"/>
      <c r="B1" s="100"/>
      <c r="C1" s="100"/>
    </row>
    <row r="2" spans="1:7" x14ac:dyDescent="0.3">
      <c r="A2" s="100"/>
      <c r="B2" s="430"/>
      <c r="C2" s="430"/>
    </row>
    <row r="3" spans="1:7" ht="6.75" customHeight="1" x14ac:dyDescent="0.3">
      <c r="A3" s="440"/>
      <c r="B3" s="440"/>
      <c r="C3" s="440"/>
    </row>
    <row r="4" spans="1:7" ht="25.5" customHeight="1" x14ac:dyDescent="0.3">
      <c r="A4" s="434" t="s">
        <v>0</v>
      </c>
      <c r="B4" s="435"/>
      <c r="C4" s="436"/>
    </row>
    <row r="5" spans="1:7" x14ac:dyDescent="0.3">
      <c r="A5" s="441"/>
      <c r="B5" s="441"/>
      <c r="C5" s="441"/>
    </row>
    <row r="6" spans="1:7" x14ac:dyDescent="0.3">
      <c r="A6" s="101" t="s">
        <v>1</v>
      </c>
      <c r="B6" s="101"/>
      <c r="C6" s="101"/>
    </row>
    <row r="7" spans="1:7" x14ac:dyDescent="0.3">
      <c r="A7" s="439" t="s">
        <v>2</v>
      </c>
      <c r="B7" s="439"/>
      <c r="C7" s="439"/>
    </row>
    <row r="8" spans="1:7" ht="18" customHeight="1" x14ac:dyDescent="0.3">
      <c r="A8" s="440" t="s">
        <v>498</v>
      </c>
      <c r="B8" s="440"/>
      <c r="C8" s="440"/>
    </row>
    <row r="9" spans="1:7" ht="18" customHeight="1" x14ac:dyDescent="0.3">
      <c r="A9" s="440"/>
      <c r="B9" s="440"/>
      <c r="C9" s="440"/>
    </row>
    <row r="10" spans="1:7" ht="18" customHeight="1" x14ac:dyDescent="0.3">
      <c r="A10" s="440"/>
      <c r="B10" s="440"/>
      <c r="C10" s="440"/>
    </row>
    <row r="11" spans="1:7" x14ac:dyDescent="0.3">
      <c r="A11" s="439" t="s">
        <v>3</v>
      </c>
      <c r="B11" s="439"/>
      <c r="C11" s="439"/>
    </row>
    <row r="12" spans="1:7" ht="19.5" customHeight="1" x14ac:dyDescent="0.3">
      <c r="A12" s="438"/>
      <c r="B12" s="438"/>
      <c r="C12" s="438"/>
    </row>
    <row r="13" spans="1:7" x14ac:dyDescent="0.3">
      <c r="A13" s="432" t="s">
        <v>4</v>
      </c>
      <c r="B13" s="432"/>
      <c r="C13" s="66">
        <f>C15/12</f>
        <v>24297.84</v>
      </c>
      <c r="E13" s="112"/>
      <c r="G13" s="113"/>
    </row>
    <row r="14" spans="1:7" ht="17.25" customHeight="1" x14ac:dyDescent="0.3">
      <c r="A14" s="433"/>
      <c r="B14" s="433"/>
      <c r="C14" s="433"/>
      <c r="G14" s="113"/>
    </row>
    <row r="15" spans="1:7" x14ac:dyDescent="0.3">
      <c r="A15" s="432" t="s">
        <v>5</v>
      </c>
      <c r="B15" s="432"/>
      <c r="C15" s="66">
        <f>'Proposta LIMP CPOR'!G14</f>
        <v>291574.08</v>
      </c>
      <c r="D15" s="112"/>
      <c r="E15" s="112"/>
      <c r="G15" s="113"/>
    </row>
    <row r="16" spans="1:7" x14ac:dyDescent="0.3">
      <c r="A16" s="433"/>
      <c r="B16" s="433"/>
      <c r="C16" s="433"/>
      <c r="D16" s="113"/>
      <c r="E16" s="113"/>
      <c r="G16" s="113"/>
    </row>
    <row r="17" spans="1:4" x14ac:dyDescent="0.3">
      <c r="A17" s="101"/>
      <c r="B17" s="101"/>
      <c r="C17" s="101"/>
      <c r="D17" s="113"/>
    </row>
    <row r="18" spans="1:4" x14ac:dyDescent="0.3">
      <c r="A18" s="439" t="s">
        <v>6</v>
      </c>
      <c r="B18" s="439"/>
      <c r="C18" s="439"/>
    </row>
    <row r="19" spans="1:4" ht="24" customHeight="1" x14ac:dyDescent="0.3">
      <c r="A19" s="440" t="s">
        <v>7</v>
      </c>
      <c r="B19" s="440"/>
      <c r="C19" s="440"/>
    </row>
    <row r="20" spans="1:4" x14ac:dyDescent="0.3">
      <c r="A20" s="439" t="s">
        <v>8</v>
      </c>
      <c r="B20" s="439"/>
      <c r="C20" s="439"/>
    </row>
    <row r="21" spans="1:4" ht="21" customHeight="1" x14ac:dyDescent="0.3">
      <c r="A21" s="440" t="s">
        <v>9</v>
      </c>
      <c r="B21" s="440"/>
      <c r="C21" s="440"/>
    </row>
    <row r="22" spans="1:4" x14ac:dyDescent="0.3">
      <c r="A22" s="439" t="s">
        <v>10</v>
      </c>
      <c r="B22" s="439"/>
      <c r="C22" s="439"/>
    </row>
    <row r="23" spans="1:4" x14ac:dyDescent="0.3">
      <c r="A23" s="440" t="s">
        <v>11</v>
      </c>
      <c r="B23" s="440"/>
      <c r="C23" s="440"/>
    </row>
    <row r="24" spans="1:4" ht="32.25" customHeight="1" x14ac:dyDescent="0.3">
      <c r="A24" s="431" t="s">
        <v>503</v>
      </c>
      <c r="B24" s="431"/>
      <c r="C24" s="431"/>
    </row>
    <row r="25" spans="1:4" ht="61.5" customHeight="1" x14ac:dyDescent="0.3">
      <c r="A25" s="438" t="s">
        <v>12</v>
      </c>
      <c r="B25" s="438"/>
      <c r="C25" s="438"/>
    </row>
    <row r="26" spans="1:4" ht="27" customHeight="1" x14ac:dyDescent="0.3">
      <c r="A26" s="438" t="s">
        <v>13</v>
      </c>
      <c r="B26" s="438"/>
      <c r="C26" s="438"/>
    </row>
    <row r="27" spans="1:4" ht="77.25" customHeight="1" x14ac:dyDescent="0.3">
      <c r="A27" s="437" t="s">
        <v>14</v>
      </c>
      <c r="B27" s="437"/>
      <c r="C27" s="437"/>
    </row>
  </sheetData>
  <mergeCells count="22">
    <mergeCell ref="A27:C27"/>
    <mergeCell ref="A25:C25"/>
    <mergeCell ref="A26:C26"/>
    <mergeCell ref="A7:C7"/>
    <mergeCell ref="A3:C3"/>
    <mergeCell ref="A8:C10"/>
    <mergeCell ref="A11:C11"/>
    <mergeCell ref="A12:C12"/>
    <mergeCell ref="A18:C18"/>
    <mergeCell ref="A19:C19"/>
    <mergeCell ref="A5:C5"/>
    <mergeCell ref="A20:C20"/>
    <mergeCell ref="A21:C21"/>
    <mergeCell ref="A22:C22"/>
    <mergeCell ref="A23:C23"/>
    <mergeCell ref="B2:C2"/>
    <mergeCell ref="A24:C24"/>
    <mergeCell ref="A13:B13"/>
    <mergeCell ref="A14:C14"/>
    <mergeCell ref="A15:B15"/>
    <mergeCell ref="A16:C16"/>
    <mergeCell ref="A4:C4"/>
  </mergeCells>
  <pageMargins left="0.39370078740157483" right="0.39370078740157483" top="1.299212598425197" bottom="0.78740157480314965" header="0.31496062992125984" footer="0.31496062992125984"/>
  <pageSetup paperSize="8"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15"/>
  <sheetViews>
    <sheetView zoomScaleNormal="100" zoomScaleSheetLayoutView="120" workbookViewId="0">
      <selection activeCell="F21" sqref="F21"/>
    </sheetView>
  </sheetViews>
  <sheetFormatPr defaultColWidth="9.1796875" defaultRowHeight="14" x14ac:dyDescent="0.25"/>
  <cols>
    <col min="1" max="1" width="9.453125" style="272" bestFit="1" customWidth="1"/>
    <col min="2" max="2" width="18" style="272" customWidth="1"/>
    <col min="3" max="3" width="50.1796875" style="272" customWidth="1"/>
    <col min="4" max="5" width="16.453125" style="272" customWidth="1"/>
    <col min="6" max="6" width="20" style="272" customWidth="1"/>
    <col min="7" max="7" width="23.1796875" style="272" bestFit="1" customWidth="1"/>
    <col min="8" max="8" width="8.54296875" style="272" customWidth="1"/>
    <col min="9" max="9" width="19.81640625" style="272" hidden="1" customWidth="1"/>
    <col min="10" max="10" width="18.54296875" style="272" hidden="1" customWidth="1"/>
    <col min="11" max="11" width="21.81640625" style="272" hidden="1" customWidth="1"/>
    <col min="12" max="16384" width="9.1796875" style="272"/>
  </cols>
  <sheetData>
    <row r="1" spans="1:11" x14ac:dyDescent="0.25">
      <c r="A1" s="451" t="s">
        <v>137</v>
      </c>
      <c r="B1" s="451"/>
      <c r="C1" s="451"/>
      <c r="D1" s="451"/>
      <c r="E1" s="451"/>
      <c r="F1" s="451"/>
      <c r="G1" s="451"/>
      <c r="H1" s="271"/>
      <c r="I1" s="264"/>
      <c r="J1" s="264"/>
      <c r="K1" s="264"/>
    </row>
    <row r="2" spans="1:11" x14ac:dyDescent="0.25">
      <c r="A2" s="273"/>
      <c r="B2" s="262"/>
      <c r="C2" s="262"/>
      <c r="D2" s="262"/>
      <c r="E2" s="262"/>
      <c r="F2" s="262"/>
      <c r="G2" s="262"/>
      <c r="H2" s="262"/>
      <c r="I2" s="263"/>
      <c r="J2" s="263"/>
      <c r="K2" s="263"/>
    </row>
    <row r="3" spans="1:11" ht="48.75" customHeight="1" x14ac:dyDescent="0.25">
      <c r="A3" s="452" t="s">
        <v>499</v>
      </c>
      <c r="B3" s="452"/>
      <c r="C3" s="452"/>
      <c r="D3" s="452"/>
      <c r="E3" s="452"/>
      <c r="F3" s="452"/>
      <c r="G3" s="452"/>
      <c r="H3" s="267"/>
      <c r="I3" s="268"/>
      <c r="J3" s="268"/>
      <c r="K3" s="265"/>
    </row>
    <row r="4" spans="1:11" x14ac:dyDescent="0.25">
      <c r="A4" s="273"/>
      <c r="B4" s="266"/>
      <c r="C4" s="266"/>
      <c r="D4" s="266"/>
      <c r="E4" s="266"/>
      <c r="F4" s="266"/>
      <c r="G4" s="267"/>
      <c r="H4" s="267"/>
      <c r="I4" s="268"/>
      <c r="J4" s="268"/>
      <c r="K4" s="265"/>
    </row>
    <row r="5" spans="1:11" ht="14.15" customHeight="1" x14ac:dyDescent="0.25">
      <c r="A5" s="274" t="s">
        <v>133</v>
      </c>
      <c r="B5" s="453" t="s">
        <v>134</v>
      </c>
      <c r="C5" s="453"/>
      <c r="D5" s="277" t="s">
        <v>138</v>
      </c>
      <c r="E5" s="277" t="s">
        <v>139</v>
      </c>
      <c r="F5" s="261" t="s">
        <v>140</v>
      </c>
      <c r="G5" s="277" t="s">
        <v>141</v>
      </c>
      <c r="H5" s="273"/>
      <c r="I5" s="277"/>
      <c r="J5" s="280"/>
      <c r="K5" s="277"/>
    </row>
    <row r="6" spans="1:11" x14ac:dyDescent="0.25">
      <c r="A6" s="454">
        <v>1</v>
      </c>
      <c r="B6" s="456" t="s">
        <v>142</v>
      </c>
      <c r="C6" s="269" t="str">
        <f>'M² '!A37</f>
        <v>Pisos Frios</v>
      </c>
      <c r="D6" s="365">
        <v>2260</v>
      </c>
      <c r="E6" s="260">
        <f>'M² '!B37</f>
        <v>5.95</v>
      </c>
      <c r="F6" s="270">
        <f>E6*D6</f>
        <v>13447</v>
      </c>
      <c r="G6" s="331">
        <f>F6*12</f>
        <v>161364</v>
      </c>
      <c r="H6" s="273"/>
      <c r="I6" s="278"/>
      <c r="J6" s="279"/>
      <c r="K6" s="278"/>
    </row>
    <row r="7" spans="1:11" x14ac:dyDescent="0.25">
      <c r="A7" s="455"/>
      <c r="B7" s="457"/>
      <c r="C7" s="269" t="str">
        <f>'M² '!A38</f>
        <v>Laboratório</v>
      </c>
      <c r="D7" s="365">
        <v>56</v>
      </c>
      <c r="E7" s="260">
        <f>'M² '!B38</f>
        <v>15.86</v>
      </c>
      <c r="F7" s="270">
        <f t="shared" ref="F7:F13" si="0">E7*D7</f>
        <v>888.16</v>
      </c>
      <c r="G7" s="331">
        <f t="shared" ref="G7:G13" si="1">F7*12</f>
        <v>10657.92</v>
      </c>
      <c r="H7" s="273"/>
      <c r="I7" s="278"/>
      <c r="J7" s="279"/>
      <c r="K7" s="278"/>
    </row>
    <row r="8" spans="1:11" x14ac:dyDescent="0.25">
      <c r="A8" s="455"/>
      <c r="B8" s="457"/>
      <c r="C8" s="281" t="str">
        <f>'M² '!A39</f>
        <v>Áreas com espaços livres (saguão, hall e salão)</v>
      </c>
      <c r="D8" s="365">
        <v>870</v>
      </c>
      <c r="E8" s="260">
        <f>'M² '!B39</f>
        <v>4.76</v>
      </c>
      <c r="F8" s="270">
        <f t="shared" si="0"/>
        <v>4141.2</v>
      </c>
      <c r="G8" s="331">
        <f t="shared" si="1"/>
        <v>49694.400000000001</v>
      </c>
      <c r="H8" s="273"/>
      <c r="I8" s="278"/>
      <c r="J8" s="279"/>
      <c r="K8" s="278"/>
    </row>
    <row r="9" spans="1:11" x14ac:dyDescent="0.25">
      <c r="A9" s="455"/>
      <c r="B9" s="457"/>
      <c r="C9" s="281" t="str">
        <f>'M² '!A40</f>
        <v xml:space="preserve">Banheiro com adicional </v>
      </c>
      <c r="D9" s="365">
        <v>132</v>
      </c>
      <c r="E9" s="260">
        <f>'M² '!B40</f>
        <v>26.05</v>
      </c>
      <c r="F9" s="270">
        <f t="shared" si="0"/>
        <v>3438.6</v>
      </c>
      <c r="G9" s="331">
        <f t="shared" si="1"/>
        <v>41263.199999999997</v>
      </c>
      <c r="H9" s="273"/>
      <c r="I9" s="278"/>
      <c r="J9" s="279"/>
      <c r="K9" s="278"/>
    </row>
    <row r="10" spans="1:11" x14ac:dyDescent="0.25">
      <c r="A10" s="455"/>
      <c r="B10" s="457"/>
      <c r="C10" s="281" t="str">
        <f>'M² '!A41</f>
        <v>Banheiros sem adicional</v>
      </c>
      <c r="D10" s="365">
        <v>50</v>
      </c>
      <c r="E10" s="260">
        <f>'M² '!B41</f>
        <v>23.78</v>
      </c>
      <c r="F10" s="270">
        <f t="shared" si="0"/>
        <v>1189</v>
      </c>
      <c r="G10" s="331">
        <f t="shared" si="1"/>
        <v>14268</v>
      </c>
      <c r="H10" s="273"/>
      <c r="I10" s="278"/>
      <c r="J10" s="279"/>
      <c r="K10" s="278"/>
    </row>
    <row r="11" spans="1:11" x14ac:dyDescent="0.25">
      <c r="A11" s="455"/>
      <c r="B11" s="457"/>
      <c r="C11" s="281" t="str">
        <f>'M² '!A43</f>
        <v>Face Externa com exposição a risco</v>
      </c>
      <c r="D11" s="366">
        <v>156</v>
      </c>
      <c r="E11" s="259">
        <f>'M² '!B43</f>
        <v>3.95</v>
      </c>
      <c r="F11" s="270">
        <f t="shared" si="0"/>
        <v>616.20000000000005</v>
      </c>
      <c r="G11" s="331">
        <f t="shared" si="1"/>
        <v>7394.4</v>
      </c>
      <c r="I11" s="278"/>
      <c r="J11" s="279"/>
      <c r="K11" s="278"/>
    </row>
    <row r="12" spans="1:11" x14ac:dyDescent="0.25">
      <c r="A12" s="455"/>
      <c r="B12" s="457"/>
      <c r="C12" s="281" t="str">
        <f>'M² '!A44</f>
        <v>Face Externa sem exposição a risco</v>
      </c>
      <c r="D12" s="366">
        <v>96</v>
      </c>
      <c r="E12" s="259">
        <f>'M² '!B44</f>
        <v>1.66</v>
      </c>
      <c r="F12" s="270">
        <f t="shared" ref="F12" si="2">E12*D12</f>
        <v>159.36000000000001</v>
      </c>
      <c r="G12" s="331">
        <f t="shared" ref="G12" si="3">F12*12</f>
        <v>1912.32</v>
      </c>
      <c r="I12" s="278"/>
      <c r="J12" s="279"/>
      <c r="K12" s="278"/>
    </row>
    <row r="13" spans="1:11" x14ac:dyDescent="0.25">
      <c r="A13" s="455"/>
      <c r="B13" s="457"/>
      <c r="C13" s="281" t="str">
        <f>'M² '!A45</f>
        <v>Face interna das esquadrias externas</v>
      </c>
      <c r="D13" s="366">
        <v>252</v>
      </c>
      <c r="E13" s="259">
        <f>'M² '!B45</f>
        <v>1.66</v>
      </c>
      <c r="F13" s="270">
        <f t="shared" si="0"/>
        <v>418.32</v>
      </c>
      <c r="G13" s="331">
        <f t="shared" si="1"/>
        <v>5019.84</v>
      </c>
      <c r="I13" s="278"/>
      <c r="J13" s="279"/>
      <c r="K13" s="278"/>
    </row>
    <row r="14" spans="1:11" x14ac:dyDescent="0.3">
      <c r="A14" s="449" t="s">
        <v>144</v>
      </c>
      <c r="B14" s="450"/>
      <c r="C14" s="277"/>
      <c r="D14" s="277"/>
      <c r="E14" s="277"/>
      <c r="F14" s="277"/>
      <c r="G14" s="261">
        <f>SUM(G6:G13)</f>
        <v>291574.08</v>
      </c>
      <c r="I14" s="276"/>
      <c r="J14" s="276"/>
      <c r="K14" s="275">
        <v>2089830.3600000003</v>
      </c>
    </row>
    <row r="15" spans="1:11" ht="14.15" customHeight="1" x14ac:dyDescent="0.25"/>
  </sheetData>
  <mergeCells count="6">
    <mergeCell ref="A14:B14"/>
    <mergeCell ref="A1:G1"/>
    <mergeCell ref="A3:G3"/>
    <mergeCell ref="B5:C5"/>
    <mergeCell ref="A6:A13"/>
    <mergeCell ref="B6:B13"/>
  </mergeCells>
  <pageMargins left="0.39370078740157483" right="0.39370078740157483" top="1.299212598425197" bottom="0.78740157480314965" header="0.31496062992125984" footer="0.31496062992125984"/>
  <pageSetup paperSize="8" scale="69" fitToHeight="0" orientation="portrait" r:id="rId1"/>
  <legacyDrawingHF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4"/>
  </sheetPr>
  <dimension ref="A1:H138"/>
  <sheetViews>
    <sheetView view="pageBreakPreview" topLeftCell="A50" zoomScale="130" zoomScaleNormal="100" zoomScaleSheetLayoutView="130" workbookViewId="0">
      <selection activeCell="E58" sqref="E58"/>
    </sheetView>
  </sheetViews>
  <sheetFormatPr defaultColWidth="9.1796875" defaultRowHeight="14" x14ac:dyDescent="0.25"/>
  <cols>
    <col min="1" max="1" width="4.54296875" style="125" customWidth="1"/>
    <col min="2" max="3" width="31.81640625" style="125" customWidth="1"/>
    <col min="4" max="4" width="8" style="125" customWidth="1"/>
    <col min="5" max="5" width="35.1796875" style="125" customWidth="1"/>
    <col min="6" max="6" width="16.54296875" style="125" hidden="1" customWidth="1"/>
    <col min="7" max="7" width="15.54296875" style="125" hidden="1" customWidth="1"/>
    <col min="8" max="8" width="0.1796875" style="125" hidden="1" customWidth="1"/>
    <col min="9" max="16384" width="9.1796875" style="125"/>
  </cols>
  <sheetData>
    <row r="1" spans="1:8" x14ac:dyDescent="0.25">
      <c r="A1" s="380" t="s">
        <v>15</v>
      </c>
      <c r="B1" s="380"/>
      <c r="C1" s="380"/>
      <c r="D1" s="380"/>
      <c r="E1" s="380"/>
      <c r="F1" s="120"/>
      <c r="G1" s="120"/>
      <c r="H1" s="120"/>
    </row>
    <row r="2" spans="1:8" x14ac:dyDescent="0.25">
      <c r="A2" s="126"/>
      <c r="B2" s="126"/>
      <c r="C2" s="126"/>
      <c r="D2" s="120"/>
      <c r="E2" s="120"/>
      <c r="F2" s="120"/>
      <c r="G2" s="120"/>
      <c r="H2" s="120"/>
    </row>
    <row r="3" spans="1:8" x14ac:dyDescent="0.25">
      <c r="A3" s="126"/>
      <c r="B3" s="126"/>
      <c r="C3" s="126"/>
      <c r="D3" s="120"/>
      <c r="E3" s="120"/>
      <c r="F3" s="120"/>
      <c r="G3" s="120"/>
      <c r="H3" s="120"/>
    </row>
    <row r="4" spans="1:8" x14ac:dyDescent="0.25">
      <c r="A4" s="381" t="s">
        <v>16</v>
      </c>
      <c r="B4" s="382"/>
      <c r="C4" s="382"/>
      <c r="D4" s="382"/>
      <c r="E4" s="383"/>
    </row>
    <row r="5" spans="1:8" x14ac:dyDescent="0.25">
      <c r="A5" s="127" t="s">
        <v>17</v>
      </c>
      <c r="B5" s="384" t="s">
        <v>18</v>
      </c>
      <c r="C5" s="385"/>
      <c r="D5" s="386"/>
      <c r="E5" s="128"/>
    </row>
    <row r="6" spans="1:8" x14ac:dyDescent="0.25">
      <c r="A6" s="127" t="s">
        <v>19</v>
      </c>
      <c r="B6" s="384" t="s">
        <v>20</v>
      </c>
      <c r="C6" s="385"/>
      <c r="D6" s="386"/>
      <c r="E6" s="355" t="s">
        <v>500</v>
      </c>
    </row>
    <row r="7" spans="1:8" x14ac:dyDescent="0.25">
      <c r="A7" s="127" t="s">
        <v>21</v>
      </c>
      <c r="B7" s="384" t="s">
        <v>22</v>
      </c>
      <c r="C7" s="385"/>
      <c r="D7" s="386"/>
      <c r="E7" s="335" t="s">
        <v>504</v>
      </c>
    </row>
    <row r="8" spans="1:8" x14ac:dyDescent="0.25">
      <c r="A8" s="127" t="s">
        <v>23</v>
      </c>
      <c r="B8" s="384" t="s">
        <v>24</v>
      </c>
      <c r="C8" s="385"/>
      <c r="D8" s="386"/>
      <c r="E8" s="129">
        <v>12</v>
      </c>
    </row>
    <row r="9" spans="1:8" ht="12.75" customHeight="1" x14ac:dyDescent="0.25">
      <c r="A9" s="291"/>
      <c r="B9" s="292"/>
      <c r="C9" s="292"/>
      <c r="D9" s="291"/>
      <c r="E9" s="291"/>
      <c r="F9" s="295"/>
      <c r="G9" s="295"/>
      <c r="H9" s="295"/>
    </row>
    <row r="10" spans="1:8" x14ac:dyDescent="0.25">
      <c r="A10" s="392" t="s">
        <v>25</v>
      </c>
      <c r="B10" s="392"/>
      <c r="C10" s="392"/>
      <c r="D10" s="392"/>
      <c r="E10" s="392"/>
    </row>
    <row r="11" spans="1:8" ht="28.5" customHeight="1" x14ac:dyDescent="0.25">
      <c r="A11" s="389" t="s">
        <v>26</v>
      </c>
      <c r="B11" s="388"/>
      <c r="C11" s="65" t="s">
        <v>27</v>
      </c>
      <c r="D11" s="393" t="s">
        <v>28</v>
      </c>
      <c r="E11" s="393"/>
    </row>
    <row r="12" spans="1:8" x14ac:dyDescent="0.25">
      <c r="A12" s="387" t="s">
        <v>129</v>
      </c>
      <c r="B12" s="388"/>
      <c r="C12" s="65" t="s">
        <v>138</v>
      </c>
      <c r="D12" s="394"/>
      <c r="E12" s="395"/>
    </row>
    <row r="13" spans="1:8" x14ac:dyDescent="0.25">
      <c r="A13" s="458"/>
      <c r="B13" s="417"/>
      <c r="C13" s="417"/>
      <c r="D13" s="417"/>
      <c r="E13" s="417"/>
    </row>
    <row r="14" spans="1:8" x14ac:dyDescent="0.25">
      <c r="A14" s="392" t="s">
        <v>29</v>
      </c>
      <c r="B14" s="392"/>
      <c r="C14" s="392"/>
      <c r="D14" s="392"/>
      <c r="E14" s="392"/>
    </row>
    <row r="15" spans="1:8" x14ac:dyDescent="0.25">
      <c r="A15" s="65">
        <v>1</v>
      </c>
      <c r="B15" s="384" t="s">
        <v>30</v>
      </c>
      <c r="C15" s="386"/>
      <c r="D15" s="387" t="str">
        <f>A12</f>
        <v>Servente</v>
      </c>
      <c r="E15" s="388"/>
    </row>
    <row r="16" spans="1:8" ht="12.75" customHeight="1" x14ac:dyDescent="0.25">
      <c r="A16" s="65">
        <v>2</v>
      </c>
      <c r="B16" s="384" t="s">
        <v>31</v>
      </c>
      <c r="C16" s="386"/>
      <c r="D16" s="389"/>
      <c r="E16" s="388"/>
    </row>
    <row r="17" spans="1:8" ht="12.75" customHeight="1" x14ac:dyDescent="0.25">
      <c r="A17" s="65">
        <v>3</v>
      </c>
      <c r="B17" s="384" t="s">
        <v>32</v>
      </c>
      <c r="C17" s="386"/>
      <c r="D17" s="390">
        <v>1837.4</v>
      </c>
      <c r="E17" s="391"/>
    </row>
    <row r="18" spans="1:8" ht="12.75" customHeight="1" x14ac:dyDescent="0.25">
      <c r="A18" s="65">
        <v>4</v>
      </c>
      <c r="B18" s="384" t="s">
        <v>33</v>
      </c>
      <c r="C18" s="386"/>
      <c r="D18" s="389" t="str">
        <f>D15</f>
        <v>Servente</v>
      </c>
      <c r="E18" s="388"/>
    </row>
    <row r="19" spans="1:8" x14ac:dyDescent="0.25">
      <c r="A19" s="65">
        <v>5</v>
      </c>
      <c r="B19" s="384" t="s">
        <v>34</v>
      </c>
      <c r="C19" s="386"/>
      <c r="D19" s="397"/>
      <c r="E19" s="398"/>
    </row>
    <row r="20" spans="1:8" ht="12.75" customHeight="1" x14ac:dyDescent="0.25">
      <c r="A20" s="458"/>
      <c r="B20" s="417"/>
      <c r="C20" s="417"/>
      <c r="D20" s="417"/>
      <c r="E20" s="417"/>
    </row>
    <row r="21" spans="1:8" ht="12.75" customHeight="1" x14ac:dyDescent="0.25">
      <c r="A21" s="400" t="s">
        <v>35</v>
      </c>
      <c r="B21" s="400"/>
      <c r="C21" s="400"/>
      <c r="D21" s="400"/>
      <c r="E21" s="400"/>
    </row>
    <row r="22" spans="1:8" ht="12.75" customHeight="1" x14ac:dyDescent="0.25">
      <c r="A22" s="64">
        <v>1</v>
      </c>
      <c r="B22" s="395" t="s">
        <v>36</v>
      </c>
      <c r="C22" s="395"/>
      <c r="D22" s="64" t="s">
        <v>37</v>
      </c>
      <c r="E22" s="64" t="s">
        <v>38</v>
      </c>
      <c r="G22" s="130"/>
    </row>
    <row r="23" spans="1:8" ht="12.75" customHeight="1" x14ac:dyDescent="0.25">
      <c r="A23" s="64" t="s">
        <v>17</v>
      </c>
      <c r="B23" s="396" t="s">
        <v>39</v>
      </c>
      <c r="C23" s="396"/>
      <c r="D23" s="131"/>
      <c r="E23" s="176">
        <f>D17</f>
        <v>1837.4</v>
      </c>
      <c r="G23" s="130">
        <v>0.74990000000000001</v>
      </c>
      <c r="H23" s="130">
        <f>SUM(D38,D49,D75,D85)</f>
        <v>0.69499999999999995</v>
      </c>
    </row>
    <row r="24" spans="1:8" ht="12.75" customHeight="1" x14ac:dyDescent="0.25">
      <c r="A24" s="64" t="s">
        <v>19</v>
      </c>
      <c r="B24" s="396" t="s">
        <v>40</v>
      </c>
      <c r="C24" s="396"/>
      <c r="D24" s="132"/>
      <c r="E24" s="133">
        <v>0</v>
      </c>
      <c r="G24" s="134">
        <f>E23*G23</f>
        <v>1377.87</v>
      </c>
    </row>
    <row r="25" spans="1:8" ht="12.75" customHeight="1" x14ac:dyDescent="0.25">
      <c r="A25" s="64" t="s">
        <v>21</v>
      </c>
      <c r="B25" s="396" t="s">
        <v>41</v>
      </c>
      <c r="C25" s="396"/>
      <c r="D25" s="132">
        <v>0</v>
      </c>
      <c r="E25" s="133">
        <f>D25*954</f>
        <v>0</v>
      </c>
      <c r="G25" s="135">
        <f>E38+E49+E75+E85</f>
        <v>1324.97</v>
      </c>
    </row>
    <row r="26" spans="1:8" ht="12.75" customHeight="1" x14ac:dyDescent="0.25">
      <c r="A26" s="64" t="s">
        <v>23</v>
      </c>
      <c r="B26" s="396" t="s">
        <v>42</v>
      </c>
      <c r="C26" s="396"/>
      <c r="D26" s="132"/>
      <c r="E26" s="133">
        <v>0</v>
      </c>
    </row>
    <row r="27" spans="1:8" x14ac:dyDescent="0.25">
      <c r="A27" s="64" t="s">
        <v>43</v>
      </c>
      <c r="B27" s="396" t="s">
        <v>44</v>
      </c>
      <c r="C27" s="396"/>
      <c r="D27" s="136"/>
      <c r="E27" s="133">
        <v>0</v>
      </c>
    </row>
    <row r="28" spans="1:8" x14ac:dyDescent="0.25">
      <c r="A28" s="64" t="s">
        <v>45</v>
      </c>
      <c r="B28" s="396" t="s">
        <v>46</v>
      </c>
      <c r="C28" s="396"/>
      <c r="D28" s="136"/>
      <c r="E28" s="133">
        <v>0</v>
      </c>
    </row>
    <row r="29" spans="1:8" x14ac:dyDescent="0.25">
      <c r="A29" s="64" t="s">
        <v>47</v>
      </c>
      <c r="B29" s="396" t="s">
        <v>48</v>
      </c>
      <c r="C29" s="396"/>
      <c r="D29" s="132"/>
      <c r="E29" s="133">
        <v>0</v>
      </c>
    </row>
    <row r="30" spans="1:8" ht="12.75" customHeight="1" x14ac:dyDescent="0.25">
      <c r="A30" s="395" t="s">
        <v>49</v>
      </c>
      <c r="B30" s="395"/>
      <c r="C30" s="395"/>
      <c r="D30" s="395"/>
      <c r="E30" s="137">
        <f>TRUNC(SUM(E23:E29),2)</f>
        <v>1837.4</v>
      </c>
      <c r="F30" s="135"/>
      <c r="G30" s="135"/>
    </row>
    <row r="31" spans="1:8" ht="12.75" customHeight="1" x14ac:dyDescent="0.25">
      <c r="A31" s="458"/>
      <c r="B31" s="417"/>
      <c r="C31" s="417"/>
      <c r="D31" s="417"/>
      <c r="E31" s="417"/>
      <c r="F31" s="290"/>
    </row>
    <row r="32" spans="1:8" ht="12.75" customHeight="1" x14ac:dyDescent="0.25">
      <c r="A32" s="400" t="s">
        <v>50</v>
      </c>
      <c r="B32" s="400"/>
      <c r="C32" s="400"/>
      <c r="D32" s="400"/>
      <c r="E32" s="400"/>
    </row>
    <row r="33" spans="1:5" ht="12.75" customHeight="1" x14ac:dyDescent="0.25">
      <c r="A33" s="395" t="s">
        <v>51</v>
      </c>
      <c r="B33" s="395"/>
      <c r="C33" s="395"/>
      <c r="D33" s="64" t="s">
        <v>37</v>
      </c>
      <c r="E33" s="64" t="s">
        <v>38</v>
      </c>
    </row>
    <row r="34" spans="1:5" ht="12.75" customHeight="1" x14ac:dyDescent="0.25">
      <c r="A34" s="64" t="s">
        <v>17</v>
      </c>
      <c r="B34" s="396" t="s">
        <v>52</v>
      </c>
      <c r="C34" s="396"/>
      <c r="D34" s="90">
        <f>1/12</f>
        <v>8.3299999999999999E-2</v>
      </c>
      <c r="E34" s="63">
        <f>$E$30*D34</f>
        <v>153.06</v>
      </c>
    </row>
    <row r="35" spans="1:5" ht="12.75" customHeight="1" x14ac:dyDescent="0.25">
      <c r="A35" s="64" t="s">
        <v>19</v>
      </c>
      <c r="B35" s="384" t="s">
        <v>145</v>
      </c>
      <c r="C35" s="386"/>
      <c r="D35" s="90">
        <f>1/11/3</f>
        <v>3.0300000000000001E-2</v>
      </c>
      <c r="E35" s="63">
        <f t="shared" ref="E35:E37" si="0">$E$30*D35</f>
        <v>55.67</v>
      </c>
    </row>
    <row r="36" spans="1:5" ht="12" customHeight="1" x14ac:dyDescent="0.25">
      <c r="A36" s="64"/>
      <c r="B36" s="462" t="s">
        <v>146</v>
      </c>
      <c r="C36" s="463"/>
      <c r="D36" s="90">
        <f>SUM(D34:D35)</f>
        <v>0.11360000000000001</v>
      </c>
      <c r="E36" s="63">
        <f t="shared" si="0"/>
        <v>208.73</v>
      </c>
    </row>
    <row r="37" spans="1:5" ht="12.75" customHeight="1" x14ac:dyDescent="0.25">
      <c r="A37" s="64"/>
      <c r="B37" s="389" t="s">
        <v>147</v>
      </c>
      <c r="C37" s="388"/>
      <c r="D37" s="90">
        <f>D36*D49</f>
        <v>4.1799999999999997E-2</v>
      </c>
      <c r="E37" s="63">
        <f t="shared" si="0"/>
        <v>76.8</v>
      </c>
    </row>
    <row r="38" spans="1:5" ht="12.75" customHeight="1" x14ac:dyDescent="0.25">
      <c r="A38" s="395" t="s">
        <v>54</v>
      </c>
      <c r="B38" s="395"/>
      <c r="C38" s="395"/>
      <c r="D38" s="139">
        <f>D36+D37</f>
        <v>0.15540000000000001</v>
      </c>
      <c r="E38" s="137">
        <f>E36+E37</f>
        <v>285.52999999999997</v>
      </c>
    </row>
    <row r="39" spans="1:5" ht="12.75" customHeight="1" x14ac:dyDescent="0.25">
      <c r="A39" s="458"/>
      <c r="B39" s="417"/>
      <c r="C39" s="417"/>
      <c r="D39" s="417"/>
      <c r="E39" s="417"/>
    </row>
    <row r="40" spans="1:5" ht="12.75" customHeight="1" x14ac:dyDescent="0.25">
      <c r="A40" s="395" t="s">
        <v>55</v>
      </c>
      <c r="B40" s="395"/>
      <c r="C40" s="395"/>
      <c r="D40" s="64" t="s">
        <v>37</v>
      </c>
      <c r="E40" s="64" t="s">
        <v>38</v>
      </c>
    </row>
    <row r="41" spans="1:5" ht="12.75" customHeight="1" x14ac:dyDescent="0.25">
      <c r="A41" s="64" t="s">
        <v>17</v>
      </c>
      <c r="B41" s="396" t="s">
        <v>56</v>
      </c>
      <c r="C41" s="396"/>
      <c r="D41" s="90">
        <f>Memória!C12</f>
        <v>0.2</v>
      </c>
      <c r="E41" s="138">
        <f>D41*($E$30)</f>
        <v>367.48</v>
      </c>
    </row>
    <row r="42" spans="1:5" ht="12.75" customHeight="1" x14ac:dyDescent="0.25">
      <c r="A42" s="64" t="s">
        <v>19</v>
      </c>
      <c r="B42" s="396" t="s">
        <v>57</v>
      </c>
      <c r="C42" s="396"/>
      <c r="D42" s="90">
        <v>2.5000000000000001E-2</v>
      </c>
      <c r="E42" s="138">
        <f t="shared" ref="E42:E48" si="1">D42*($E$30+$E$38)</f>
        <v>53.07</v>
      </c>
    </row>
    <row r="43" spans="1:5" ht="12.75" customHeight="1" x14ac:dyDescent="0.25">
      <c r="A43" s="64" t="s">
        <v>21</v>
      </c>
      <c r="B43" s="396" t="s">
        <v>58</v>
      </c>
      <c r="C43" s="396"/>
      <c r="D43" s="90">
        <v>0.03</v>
      </c>
      <c r="E43" s="138">
        <f t="shared" si="1"/>
        <v>63.69</v>
      </c>
    </row>
    <row r="44" spans="1:5" ht="12.75" customHeight="1" x14ac:dyDescent="0.25">
      <c r="A44" s="64" t="s">
        <v>23</v>
      </c>
      <c r="B44" s="396" t="s">
        <v>59</v>
      </c>
      <c r="C44" s="396"/>
      <c r="D44" s="90">
        <v>1.4999999999999999E-2</v>
      </c>
      <c r="E44" s="138">
        <f t="shared" si="1"/>
        <v>31.84</v>
      </c>
    </row>
    <row r="45" spans="1:5" x14ac:dyDescent="0.25">
      <c r="A45" s="64" t="s">
        <v>43</v>
      </c>
      <c r="B45" s="396" t="s">
        <v>60</v>
      </c>
      <c r="C45" s="396"/>
      <c r="D45" s="90">
        <v>0.01</v>
      </c>
      <c r="E45" s="138">
        <f t="shared" si="1"/>
        <v>21.23</v>
      </c>
    </row>
    <row r="46" spans="1:5" x14ac:dyDescent="0.25">
      <c r="A46" s="64" t="s">
        <v>45</v>
      </c>
      <c r="B46" s="396" t="s">
        <v>61</v>
      </c>
      <c r="C46" s="396"/>
      <c r="D46" s="90">
        <v>6.0000000000000001E-3</v>
      </c>
      <c r="E46" s="138">
        <f t="shared" si="1"/>
        <v>12.74</v>
      </c>
    </row>
    <row r="47" spans="1:5" x14ac:dyDescent="0.25">
      <c r="A47" s="64" t="s">
        <v>47</v>
      </c>
      <c r="B47" s="396" t="s">
        <v>62</v>
      </c>
      <c r="C47" s="396"/>
      <c r="D47" s="90">
        <v>2E-3</v>
      </c>
      <c r="E47" s="138">
        <f t="shared" si="1"/>
        <v>4.25</v>
      </c>
    </row>
    <row r="48" spans="1:5" x14ac:dyDescent="0.25">
      <c r="A48" s="64" t="s">
        <v>63</v>
      </c>
      <c r="B48" s="396" t="s">
        <v>64</v>
      </c>
      <c r="C48" s="396"/>
      <c r="D48" s="90">
        <f>Memória!C19</f>
        <v>0.08</v>
      </c>
      <c r="E48" s="138">
        <f t="shared" si="1"/>
        <v>169.83</v>
      </c>
    </row>
    <row r="49" spans="1:8" x14ac:dyDescent="0.25">
      <c r="A49" s="395" t="s">
        <v>65</v>
      </c>
      <c r="B49" s="395"/>
      <c r="C49" s="395"/>
      <c r="D49" s="139">
        <f>SUM(D41:D48)</f>
        <v>0.36799999999999999</v>
      </c>
      <c r="E49" s="140">
        <f>TRUNC(SUM(E41:E48),2)</f>
        <v>724.13</v>
      </c>
    </row>
    <row r="50" spans="1:8" x14ac:dyDescent="0.25">
      <c r="A50" s="458"/>
      <c r="B50" s="417"/>
      <c r="C50" s="417"/>
      <c r="D50" s="417"/>
      <c r="E50" s="417"/>
    </row>
    <row r="51" spans="1:8" ht="12.75" customHeight="1" x14ac:dyDescent="0.25">
      <c r="A51" s="395" t="s">
        <v>66</v>
      </c>
      <c r="B51" s="395"/>
      <c r="C51" s="395"/>
      <c r="D51" s="139"/>
      <c r="E51" s="64" t="s">
        <v>38</v>
      </c>
    </row>
    <row r="52" spans="1:8" x14ac:dyDescent="0.3">
      <c r="A52" s="64" t="s">
        <v>17</v>
      </c>
      <c r="B52" s="407" t="s">
        <v>148</v>
      </c>
      <c r="C52" s="407"/>
      <c r="D52" s="65"/>
      <c r="E52" s="141">
        <f>'Memória do VA e V.T'!G20</f>
        <v>387.84</v>
      </c>
      <c r="H52" s="142"/>
    </row>
    <row r="53" spans="1:8" x14ac:dyDescent="0.3">
      <c r="A53" s="64" t="s">
        <v>19</v>
      </c>
      <c r="B53" s="407" t="s">
        <v>505</v>
      </c>
      <c r="C53" s="407"/>
      <c r="D53" s="65"/>
      <c r="E53" s="141">
        <f>'Memória do VA e V.T'!G8</f>
        <v>447.48</v>
      </c>
      <c r="H53" s="143"/>
    </row>
    <row r="54" spans="1:8" x14ac:dyDescent="0.3">
      <c r="A54" s="64" t="s">
        <v>21</v>
      </c>
      <c r="B54" s="384" t="s">
        <v>506</v>
      </c>
      <c r="C54" s="386"/>
      <c r="D54" s="65"/>
      <c r="E54" s="141">
        <f>'Memória do VA e V.T'!G7</f>
        <v>151.91</v>
      </c>
      <c r="H54" s="143"/>
    </row>
    <row r="55" spans="1:8" ht="12.75" customHeight="1" x14ac:dyDescent="0.3">
      <c r="A55" s="64" t="s">
        <v>23</v>
      </c>
      <c r="B55" s="407" t="s">
        <v>149</v>
      </c>
      <c r="C55" s="407"/>
      <c r="D55" s="65"/>
      <c r="E55" s="144">
        <f>'Memória do VA e V.T'!G25</f>
        <v>37.090000000000003</v>
      </c>
      <c r="H55" s="114"/>
    </row>
    <row r="56" spans="1:8" s="114" customFormat="1" x14ac:dyDescent="0.3">
      <c r="A56" s="64" t="s">
        <v>43</v>
      </c>
      <c r="B56" s="409" t="s">
        <v>150</v>
      </c>
      <c r="C56" s="410"/>
      <c r="D56" s="65"/>
      <c r="E56" s="145">
        <f>'Memória do VA e V.T'!G26</f>
        <v>16.75</v>
      </c>
      <c r="F56" s="125"/>
      <c r="H56" s="146"/>
    </row>
    <row r="57" spans="1:8" s="114" customFormat="1" ht="14" customHeight="1" x14ac:dyDescent="0.3">
      <c r="A57" s="64" t="s">
        <v>45</v>
      </c>
      <c r="B57" s="384" t="s">
        <v>507</v>
      </c>
      <c r="C57" s="386"/>
      <c r="D57" s="65"/>
      <c r="E57" s="145">
        <f>'Memória do VA e V.T'!$G$9</f>
        <v>315</v>
      </c>
      <c r="F57" s="125"/>
      <c r="H57" s="146"/>
    </row>
    <row r="58" spans="1:8" s="114" customFormat="1" x14ac:dyDescent="0.3">
      <c r="A58" s="64" t="s">
        <v>151</v>
      </c>
      <c r="B58" s="384" t="s">
        <v>508</v>
      </c>
      <c r="C58" s="386"/>
      <c r="D58" s="65"/>
      <c r="E58" s="145">
        <f>'Memória do VA e V.T'!G27</f>
        <v>136.13999999999999</v>
      </c>
      <c r="F58" s="125"/>
      <c r="H58" s="146"/>
    </row>
    <row r="59" spans="1:8" x14ac:dyDescent="0.25">
      <c r="A59" s="395" t="s">
        <v>68</v>
      </c>
      <c r="B59" s="395"/>
      <c r="C59" s="395"/>
      <c r="D59" s="395"/>
      <c r="E59" s="140">
        <f>TRUNC(SUM(E52:H58),2)</f>
        <v>1492.21</v>
      </c>
    </row>
    <row r="60" spans="1:8" ht="16.399999999999999" customHeight="1" x14ac:dyDescent="0.25">
      <c r="A60" s="411"/>
      <c r="B60" s="411"/>
      <c r="C60" s="411"/>
      <c r="D60" s="411"/>
      <c r="E60" s="412"/>
    </row>
    <row r="61" spans="1:8" x14ac:dyDescent="0.25">
      <c r="A61" s="408" t="s">
        <v>69</v>
      </c>
      <c r="B61" s="408"/>
      <c r="C61" s="408"/>
      <c r="D61" s="408"/>
      <c r="E61" s="408"/>
    </row>
    <row r="62" spans="1:8" x14ac:dyDescent="0.25">
      <c r="A62" s="395" t="s">
        <v>70</v>
      </c>
      <c r="B62" s="395"/>
      <c r="C62" s="395"/>
      <c r="D62" s="395"/>
      <c r="E62" s="64" t="s">
        <v>38</v>
      </c>
    </row>
    <row r="63" spans="1:8" x14ac:dyDescent="0.25">
      <c r="A63" s="64" t="s">
        <v>71</v>
      </c>
      <c r="B63" s="396" t="s">
        <v>72</v>
      </c>
      <c r="C63" s="396"/>
      <c r="D63" s="396"/>
      <c r="E63" s="63">
        <f>E38</f>
        <v>285.52999999999997</v>
      </c>
    </row>
    <row r="64" spans="1:8" x14ac:dyDescent="0.25">
      <c r="A64" s="64" t="s">
        <v>73</v>
      </c>
      <c r="B64" s="396" t="s">
        <v>74</v>
      </c>
      <c r="C64" s="396"/>
      <c r="D64" s="396"/>
      <c r="E64" s="147">
        <f>E49</f>
        <v>724.13</v>
      </c>
    </row>
    <row r="65" spans="1:8" x14ac:dyDescent="0.25">
      <c r="A65" s="64" t="s">
        <v>75</v>
      </c>
      <c r="B65" s="396" t="s">
        <v>76</v>
      </c>
      <c r="C65" s="396"/>
      <c r="D65" s="396"/>
      <c r="E65" s="147">
        <f>E59</f>
        <v>1492.21</v>
      </c>
    </row>
    <row r="66" spans="1:8" x14ac:dyDescent="0.25">
      <c r="A66" s="395" t="s">
        <v>77</v>
      </c>
      <c r="B66" s="395"/>
      <c r="C66" s="395"/>
      <c r="D66" s="395"/>
      <c r="E66" s="148">
        <f>TRUNC(SUM(E63:E65),2)</f>
        <v>2501.87</v>
      </c>
    </row>
    <row r="67" spans="1:8" x14ac:dyDescent="0.25">
      <c r="A67" s="416"/>
      <c r="B67" s="417"/>
      <c r="C67" s="417"/>
      <c r="D67" s="417"/>
      <c r="E67" s="417"/>
    </row>
    <row r="68" spans="1:8" x14ac:dyDescent="0.25">
      <c r="A68" s="400" t="s">
        <v>78</v>
      </c>
      <c r="B68" s="400"/>
      <c r="C68" s="400"/>
      <c r="D68" s="400"/>
      <c r="E68" s="400"/>
    </row>
    <row r="69" spans="1:8" x14ac:dyDescent="0.25">
      <c r="A69" s="64">
        <v>3</v>
      </c>
      <c r="B69" s="395" t="s">
        <v>79</v>
      </c>
      <c r="C69" s="395"/>
      <c r="D69" s="64" t="s">
        <v>37</v>
      </c>
      <c r="E69" s="64" t="s">
        <v>38</v>
      </c>
    </row>
    <row r="70" spans="1:8" x14ac:dyDescent="0.25">
      <c r="A70" s="64" t="s">
        <v>17</v>
      </c>
      <c r="B70" s="413" t="s">
        <v>80</v>
      </c>
      <c r="C70" s="413"/>
      <c r="D70" s="332">
        <f>5%/12</f>
        <v>4.1999999999999997E-3</v>
      </c>
      <c r="E70" s="333">
        <f>E30*D70</f>
        <v>7.72</v>
      </c>
    </row>
    <row r="71" spans="1:8" x14ac:dyDescent="0.25">
      <c r="A71" s="64" t="s">
        <v>19</v>
      </c>
      <c r="B71" s="413" t="s">
        <v>81</v>
      </c>
      <c r="C71" s="413"/>
      <c r="D71" s="332">
        <f>D70*D48</f>
        <v>2.9999999999999997E-4</v>
      </c>
      <c r="E71" s="333">
        <f>E30*D71</f>
        <v>0.55000000000000004</v>
      </c>
    </row>
    <row r="72" spans="1:8" x14ac:dyDescent="0.25">
      <c r="A72" s="64" t="s">
        <v>21</v>
      </c>
      <c r="B72" s="413" t="s">
        <v>82</v>
      </c>
      <c r="C72" s="413"/>
      <c r="D72" s="332">
        <f>7/30/12</f>
        <v>1.9400000000000001E-2</v>
      </c>
      <c r="E72" s="333">
        <f>E30*D72</f>
        <v>35.65</v>
      </c>
    </row>
    <row r="73" spans="1:8" x14ac:dyDescent="0.25">
      <c r="A73" s="64" t="s">
        <v>23</v>
      </c>
      <c r="B73" s="413" t="s">
        <v>83</v>
      </c>
      <c r="C73" s="413"/>
      <c r="D73" s="332">
        <f>D72*D49</f>
        <v>7.1000000000000004E-3</v>
      </c>
      <c r="E73" s="333">
        <f>E30*D73</f>
        <v>13.05</v>
      </c>
      <c r="H73" s="130"/>
    </row>
    <row r="74" spans="1:8" x14ac:dyDescent="0.25">
      <c r="A74" s="64" t="s">
        <v>43</v>
      </c>
      <c r="B74" s="413" t="s">
        <v>152</v>
      </c>
      <c r="C74" s="413"/>
      <c r="D74" s="90">
        <v>0.04</v>
      </c>
      <c r="E74" s="63">
        <f>E30*D74</f>
        <v>73.5</v>
      </c>
    </row>
    <row r="75" spans="1:8" x14ac:dyDescent="0.25">
      <c r="A75" s="395" t="s">
        <v>84</v>
      </c>
      <c r="B75" s="395"/>
      <c r="C75" s="395"/>
      <c r="D75" s="139">
        <f>TRUNC(SUM(D70:D74),4)</f>
        <v>7.0999999999999994E-2</v>
      </c>
      <c r="E75" s="137">
        <f>TRUNC(SUM(E70:E74),2)</f>
        <v>130.47</v>
      </c>
    </row>
    <row r="76" spans="1:8" x14ac:dyDescent="0.25">
      <c r="A76" s="414"/>
      <c r="B76" s="415"/>
      <c r="C76" s="415"/>
      <c r="D76" s="415"/>
      <c r="E76" s="415"/>
    </row>
    <row r="77" spans="1:8" x14ac:dyDescent="0.25">
      <c r="A77" s="400" t="s">
        <v>85</v>
      </c>
      <c r="B77" s="400"/>
      <c r="C77" s="400"/>
      <c r="D77" s="400"/>
      <c r="E77" s="400"/>
    </row>
    <row r="78" spans="1:8" x14ac:dyDescent="0.25">
      <c r="A78" s="395" t="s">
        <v>86</v>
      </c>
      <c r="B78" s="395"/>
      <c r="C78" s="395"/>
      <c r="D78" s="64" t="s">
        <v>37</v>
      </c>
      <c r="E78" s="64" t="s">
        <v>38</v>
      </c>
    </row>
    <row r="79" spans="1:8" x14ac:dyDescent="0.25">
      <c r="A79" s="64" t="s">
        <v>17</v>
      </c>
      <c r="B79" s="396" t="s">
        <v>87</v>
      </c>
      <c r="C79" s="396"/>
      <c r="D79" s="71">
        <f>1/11</f>
        <v>9.0899999999999995E-2</v>
      </c>
      <c r="E79" s="63">
        <f>D79*E30</f>
        <v>167.02</v>
      </c>
    </row>
    <row r="80" spans="1:8" x14ac:dyDescent="0.25">
      <c r="A80" s="64" t="s">
        <v>19</v>
      </c>
      <c r="B80" s="396" t="s">
        <v>88</v>
      </c>
      <c r="C80" s="396"/>
      <c r="D80" s="71">
        <v>5.5999999999999999E-3</v>
      </c>
      <c r="E80" s="63">
        <f>D80*E30</f>
        <v>10.29</v>
      </c>
    </row>
    <row r="81" spans="1:8" x14ac:dyDescent="0.25">
      <c r="A81" s="64" t="s">
        <v>21</v>
      </c>
      <c r="B81" s="396" t="s">
        <v>89</v>
      </c>
      <c r="C81" s="396"/>
      <c r="D81" s="71">
        <v>2.0000000000000001E-4</v>
      </c>
      <c r="E81" s="63">
        <f>D81*(E30)</f>
        <v>0.37</v>
      </c>
      <c r="G81" s="130"/>
    </row>
    <row r="82" spans="1:8" x14ac:dyDescent="0.25">
      <c r="A82" s="64" t="s">
        <v>23</v>
      </c>
      <c r="B82" s="413" t="s">
        <v>90</v>
      </c>
      <c r="C82" s="413"/>
      <c r="D82" s="71">
        <v>3.3E-3</v>
      </c>
      <c r="E82" s="63">
        <f>D82*(E30)</f>
        <v>6.06</v>
      </c>
    </row>
    <row r="83" spans="1:8" x14ac:dyDescent="0.25">
      <c r="A83" s="64" t="s">
        <v>43</v>
      </c>
      <c r="B83" s="396" t="s">
        <v>91</v>
      </c>
      <c r="C83" s="396"/>
      <c r="D83" s="71">
        <v>5.9999999999999995E-4</v>
      </c>
      <c r="E83" s="63">
        <f>D83*(E30)</f>
        <v>1.1000000000000001</v>
      </c>
    </row>
    <row r="84" spans="1:8" ht="12.75" customHeight="1" x14ac:dyDescent="0.25">
      <c r="A84" s="64" t="s">
        <v>45</v>
      </c>
      <c r="B84" s="396" t="s">
        <v>92</v>
      </c>
      <c r="C84" s="396"/>
      <c r="D84" s="71">
        <v>0</v>
      </c>
      <c r="E84" s="63">
        <f>D84*(E30)</f>
        <v>0</v>
      </c>
    </row>
    <row r="85" spans="1:8" x14ac:dyDescent="0.25">
      <c r="A85" s="395" t="s">
        <v>93</v>
      </c>
      <c r="B85" s="395"/>
      <c r="C85" s="395"/>
      <c r="D85" s="139">
        <f>TRUNC(SUM(D79:D84),4)</f>
        <v>0.10059999999999999</v>
      </c>
      <c r="E85" s="137">
        <f>SUM(E79:E84)</f>
        <v>184.84</v>
      </c>
      <c r="G85" s="130">
        <f>SUM(D38,D49,D75,D85)</f>
        <v>0.69499999999999995</v>
      </c>
      <c r="H85" s="130">
        <f>SUM(E38,E49,E75,E85)/E30</f>
        <v>0.72109999999999996</v>
      </c>
    </row>
    <row r="86" spans="1:8" x14ac:dyDescent="0.25">
      <c r="A86" s="414"/>
      <c r="B86" s="415"/>
      <c r="C86" s="415"/>
      <c r="D86" s="415"/>
      <c r="E86" s="415"/>
    </row>
    <row r="87" spans="1:8" x14ac:dyDescent="0.25">
      <c r="A87" s="395" t="s">
        <v>94</v>
      </c>
      <c r="B87" s="395"/>
      <c r="C87" s="395"/>
      <c r="D87" s="64" t="s">
        <v>37</v>
      </c>
      <c r="E87" s="64" t="s">
        <v>38</v>
      </c>
    </row>
    <row r="88" spans="1:8" x14ac:dyDescent="0.25">
      <c r="A88" s="64" t="s">
        <v>17</v>
      </c>
      <c r="B88" s="413" t="s">
        <v>95</v>
      </c>
      <c r="C88" s="413"/>
      <c r="D88" s="90">
        <v>0</v>
      </c>
      <c r="E88" s="63">
        <f>E30*D88</f>
        <v>0</v>
      </c>
    </row>
    <row r="89" spans="1:8" x14ac:dyDescent="0.25">
      <c r="A89" s="395" t="s">
        <v>96</v>
      </c>
      <c r="B89" s="395"/>
      <c r="C89" s="395"/>
      <c r="D89" s="139">
        <f>TRUNC(SUM(D88),4)</f>
        <v>0</v>
      </c>
      <c r="E89" s="137">
        <f>TRUNC(SUM(E88),2)</f>
        <v>0</v>
      </c>
    </row>
    <row r="90" spans="1:8" x14ac:dyDescent="0.25">
      <c r="A90" s="414"/>
      <c r="B90" s="415"/>
      <c r="C90" s="415"/>
      <c r="D90" s="415"/>
      <c r="E90" s="415"/>
    </row>
    <row r="91" spans="1:8" x14ac:dyDescent="0.25">
      <c r="A91" s="408" t="s">
        <v>97</v>
      </c>
      <c r="B91" s="408"/>
      <c r="C91" s="408"/>
      <c r="D91" s="408"/>
      <c r="E91" s="408"/>
    </row>
    <row r="92" spans="1:8" x14ac:dyDescent="0.25">
      <c r="A92" s="395" t="s">
        <v>98</v>
      </c>
      <c r="B92" s="395"/>
      <c r="C92" s="395"/>
      <c r="D92" s="395"/>
      <c r="E92" s="64" t="s">
        <v>38</v>
      </c>
    </row>
    <row r="93" spans="1:8" x14ac:dyDescent="0.25">
      <c r="A93" s="64" t="s">
        <v>99</v>
      </c>
      <c r="B93" s="396" t="s">
        <v>100</v>
      </c>
      <c r="C93" s="396"/>
      <c r="D93" s="396"/>
      <c r="E93" s="63">
        <f>E85</f>
        <v>184.84</v>
      </c>
    </row>
    <row r="94" spans="1:8" x14ac:dyDescent="0.25">
      <c r="A94" s="64" t="s">
        <v>101</v>
      </c>
      <c r="B94" s="396" t="s">
        <v>102</v>
      </c>
      <c r="C94" s="396"/>
      <c r="D94" s="396"/>
      <c r="E94" s="147">
        <f>E89</f>
        <v>0</v>
      </c>
    </row>
    <row r="95" spans="1:8" x14ac:dyDescent="0.25">
      <c r="A95" s="395" t="s">
        <v>103</v>
      </c>
      <c r="B95" s="395"/>
      <c r="C95" s="395"/>
      <c r="D95" s="395"/>
      <c r="E95" s="148">
        <f>TRUNC(SUM(E93:E94),2)</f>
        <v>184.84</v>
      </c>
    </row>
    <row r="96" spans="1:8" x14ac:dyDescent="0.25">
      <c r="A96" s="414"/>
      <c r="B96" s="415"/>
      <c r="C96" s="415"/>
      <c r="D96" s="415"/>
      <c r="E96" s="415"/>
    </row>
    <row r="97" spans="1:7" x14ac:dyDescent="0.25">
      <c r="A97" s="400" t="s">
        <v>104</v>
      </c>
      <c r="B97" s="400"/>
      <c r="C97" s="400"/>
      <c r="D97" s="400"/>
      <c r="E97" s="400"/>
    </row>
    <row r="98" spans="1:7" x14ac:dyDescent="0.25">
      <c r="A98" s="175"/>
      <c r="B98" s="175"/>
      <c r="C98" s="175" t="s">
        <v>153</v>
      </c>
      <c r="D98" s="175"/>
      <c r="E98" s="310">
        <f>E30+E66+E75+E95</f>
        <v>4654.58</v>
      </c>
    </row>
    <row r="99" spans="1:7" x14ac:dyDescent="0.25">
      <c r="A99" s="64">
        <v>5</v>
      </c>
      <c r="B99" s="395" t="s">
        <v>105</v>
      </c>
      <c r="C99" s="395"/>
      <c r="D99" s="64"/>
      <c r="E99" s="64" t="s">
        <v>38</v>
      </c>
    </row>
    <row r="100" spans="1:7" x14ac:dyDescent="0.25">
      <c r="A100" s="64" t="s">
        <v>17</v>
      </c>
      <c r="B100" s="407" t="s">
        <v>106</v>
      </c>
      <c r="C100" s="407"/>
      <c r="D100" s="65" t="s">
        <v>67</v>
      </c>
      <c r="E100" s="63">
        <f>'UNIFORME e EPI'!I11</f>
        <v>25.58</v>
      </c>
    </row>
    <row r="101" spans="1:7" x14ac:dyDescent="0.25">
      <c r="A101" s="64" t="s">
        <v>19</v>
      </c>
      <c r="B101" s="407" t="s">
        <v>154</v>
      </c>
      <c r="C101" s="407"/>
      <c r="D101" s="90">
        <v>0.12</v>
      </c>
      <c r="E101" s="63">
        <f>D101*E98</f>
        <v>558.54999999999995</v>
      </c>
    </row>
    <row r="102" spans="1:7" x14ac:dyDescent="0.25">
      <c r="A102" s="175" t="s">
        <v>21</v>
      </c>
      <c r="B102" s="407" t="s">
        <v>155</v>
      </c>
      <c r="C102" s="407"/>
      <c r="D102" s="65" t="s">
        <v>67</v>
      </c>
      <c r="E102" s="63">
        <f>'MATERIAIS PERMANENTES'!G12</f>
        <v>4.43</v>
      </c>
    </row>
    <row r="103" spans="1:7" x14ac:dyDescent="0.25">
      <c r="A103" s="175" t="s">
        <v>23</v>
      </c>
      <c r="B103" s="407" t="s">
        <v>107</v>
      </c>
      <c r="C103" s="407"/>
      <c r="D103" s="65" t="s">
        <v>67</v>
      </c>
      <c r="E103" s="63">
        <f>EPI!G17</f>
        <v>17</v>
      </c>
    </row>
    <row r="104" spans="1:7" x14ac:dyDescent="0.25">
      <c r="A104" s="348" t="s">
        <v>43</v>
      </c>
      <c r="B104" s="349" t="s">
        <v>493</v>
      </c>
      <c r="C104" s="350"/>
      <c r="D104" s="65"/>
      <c r="E104" s="63">
        <f>'Produtividade-Efetivo '!F30</f>
        <v>37.380000000000003</v>
      </c>
    </row>
    <row r="105" spans="1:7" x14ac:dyDescent="0.25">
      <c r="A105" s="401" t="s">
        <v>108</v>
      </c>
      <c r="B105" s="402"/>
      <c r="C105" s="403"/>
      <c r="D105" s="139" t="s">
        <v>67</v>
      </c>
      <c r="E105" s="137">
        <f>TRUNC(SUM(E100:E104),2)</f>
        <v>642.94000000000005</v>
      </c>
      <c r="F105" s="135">
        <f>SUM(E38+E49+E75+E85)</f>
        <v>1324.97</v>
      </c>
      <c r="G105" s="135"/>
    </row>
    <row r="106" spans="1:7" x14ac:dyDescent="0.25">
      <c r="A106" s="459"/>
      <c r="B106" s="460"/>
      <c r="C106" s="460"/>
      <c r="D106" s="460"/>
      <c r="E106" s="461"/>
      <c r="F106" s="135"/>
      <c r="G106" s="135"/>
    </row>
    <row r="107" spans="1:7" ht="12.75" customHeight="1" x14ac:dyDescent="0.25">
      <c r="A107" s="400" t="s">
        <v>109</v>
      </c>
      <c r="B107" s="400"/>
      <c r="C107" s="400"/>
      <c r="D107" s="400"/>
      <c r="E107" s="400"/>
    </row>
    <row r="108" spans="1:7" x14ac:dyDescent="0.25">
      <c r="A108" s="64">
        <v>6</v>
      </c>
      <c r="B108" s="395" t="s">
        <v>110</v>
      </c>
      <c r="C108" s="395"/>
      <c r="D108" s="64" t="s">
        <v>37</v>
      </c>
      <c r="E108" s="64" t="s">
        <v>38</v>
      </c>
    </row>
    <row r="109" spans="1:7" ht="12.75" customHeight="1" x14ac:dyDescent="0.25">
      <c r="A109" s="64" t="s">
        <v>17</v>
      </c>
      <c r="B109" s="396" t="s">
        <v>111</v>
      </c>
      <c r="C109" s="396"/>
      <c r="D109" s="90">
        <v>0.05</v>
      </c>
      <c r="E109" s="63">
        <f>D109*E135</f>
        <v>264.88</v>
      </c>
    </row>
    <row r="110" spans="1:7" x14ac:dyDescent="0.25">
      <c r="A110" s="64" t="s">
        <v>19</v>
      </c>
      <c r="B110" s="396" t="s">
        <v>112</v>
      </c>
      <c r="C110" s="396"/>
      <c r="D110" s="90">
        <v>0.1</v>
      </c>
      <c r="E110" s="63">
        <f>(E109+E135)*D110</f>
        <v>556.24</v>
      </c>
      <c r="G110" s="135" t="e">
        <f>#REF!</f>
        <v>#REF!</v>
      </c>
    </row>
    <row r="111" spans="1:7" ht="12.75" customHeight="1" x14ac:dyDescent="0.25">
      <c r="A111" s="64" t="s">
        <v>21</v>
      </c>
      <c r="B111" s="427" t="s">
        <v>113</v>
      </c>
      <c r="C111" s="427"/>
      <c r="D111" s="286">
        <f>D112+D113+D114+D115</f>
        <v>0.14249999999999999</v>
      </c>
      <c r="E111" s="138"/>
    </row>
    <row r="112" spans="1:7" x14ac:dyDescent="0.25">
      <c r="A112" s="64"/>
      <c r="B112" s="396" t="s">
        <v>114</v>
      </c>
      <c r="C112" s="396"/>
      <c r="D112" s="132">
        <v>1.6500000000000001E-2</v>
      </c>
      <c r="E112" s="147">
        <f>($E$109+$E$110+$E$135)/(1-($D$112+$D$113+$D$115))*D112</f>
        <v>117.73</v>
      </c>
    </row>
    <row r="113" spans="1:7" ht="17" x14ac:dyDescent="0.25">
      <c r="A113" s="64"/>
      <c r="B113" s="396" t="s">
        <v>115</v>
      </c>
      <c r="C113" s="396"/>
      <c r="D113" s="132">
        <v>7.5999999999999998E-2</v>
      </c>
      <c r="E113" s="147">
        <f t="shared" ref="E113:E115" si="2">($E$109+$E$110+$E$135)/(1-($D$112+$D$113+$D$115))*D113</f>
        <v>542.29</v>
      </c>
      <c r="G113" s="151">
        <f>'Proposta Comercial'!E16</f>
        <v>0</v>
      </c>
    </row>
    <row r="114" spans="1:7" ht="17" x14ac:dyDescent="0.25">
      <c r="A114" s="64"/>
      <c r="B114" s="287" t="s">
        <v>156</v>
      </c>
      <c r="C114" s="287"/>
      <c r="D114" s="132">
        <v>0</v>
      </c>
      <c r="E114" s="147">
        <f t="shared" si="2"/>
        <v>0</v>
      </c>
      <c r="G114" s="151"/>
    </row>
    <row r="115" spans="1:7" x14ac:dyDescent="0.25">
      <c r="A115" s="64"/>
      <c r="B115" s="396" t="s">
        <v>157</v>
      </c>
      <c r="C115" s="396"/>
      <c r="D115" s="132">
        <v>0.05</v>
      </c>
      <c r="E115" s="147">
        <f t="shared" si="2"/>
        <v>356.77</v>
      </c>
      <c r="G115" s="135">
        <f>G113/12</f>
        <v>0</v>
      </c>
    </row>
    <row r="116" spans="1:7" x14ac:dyDescent="0.25">
      <c r="A116" s="395" t="s">
        <v>116</v>
      </c>
      <c r="B116" s="395"/>
      <c r="C116" s="395"/>
      <c r="D116" s="286">
        <f>(1+D109)*(1+D110)/(1-(D112+D113+D114+D115))-1</f>
        <v>0.34689999999999999</v>
      </c>
      <c r="E116" s="148">
        <f>E109+E110+E112+E113+E115</f>
        <v>1837.91</v>
      </c>
    </row>
    <row r="117" spans="1:7" x14ac:dyDescent="0.25">
      <c r="A117" s="296"/>
      <c r="B117" s="296"/>
      <c r="C117" s="296"/>
      <c r="D117" s="297"/>
      <c r="E117" s="298"/>
      <c r="G117" s="135" t="e">
        <f>'Proposta LIMP CPOR'!#REF!</f>
        <v>#REF!</v>
      </c>
    </row>
    <row r="118" spans="1:7" hidden="1" x14ac:dyDescent="0.25">
      <c r="A118" s="423"/>
      <c r="B118" s="423"/>
      <c r="C118" s="423"/>
      <c r="D118" s="423"/>
      <c r="E118" s="423"/>
    </row>
    <row r="119" spans="1:7" hidden="1" x14ac:dyDescent="0.25">
      <c r="A119" s="153" t="s">
        <v>117</v>
      </c>
      <c r="B119" s="424" t="s">
        <v>118</v>
      </c>
      <c r="C119" s="424"/>
      <c r="D119" s="154">
        <f>TRUNC(D112+D113+D115,4)</f>
        <v>0.14249999999999999</v>
      </c>
      <c r="E119" s="155"/>
    </row>
    <row r="120" spans="1:7" hidden="1" x14ac:dyDescent="0.25">
      <c r="A120" s="156"/>
      <c r="B120" s="428">
        <v>100</v>
      </c>
      <c r="C120" s="428"/>
      <c r="D120" s="157"/>
      <c r="E120" s="158"/>
    </row>
    <row r="121" spans="1:7" hidden="1" x14ac:dyDescent="0.25">
      <c r="A121" s="159"/>
      <c r="B121" s="160"/>
      <c r="C121" s="160"/>
      <c r="D121" s="157"/>
      <c r="E121" s="158"/>
    </row>
    <row r="122" spans="1:7" hidden="1" x14ac:dyDescent="0.25">
      <c r="A122" s="156" t="s">
        <v>119</v>
      </c>
      <c r="B122" s="428" t="s">
        <v>120</v>
      </c>
      <c r="C122" s="428"/>
      <c r="D122" s="157"/>
      <c r="E122" s="158">
        <f>TRUNC(E135+E109+E110,2)</f>
        <v>6118.64</v>
      </c>
    </row>
    <row r="123" spans="1:7" hidden="1" x14ac:dyDescent="0.25">
      <c r="A123" s="156"/>
      <c r="B123" s="160"/>
      <c r="C123" s="160"/>
      <c r="D123" s="157"/>
      <c r="E123" s="158"/>
    </row>
    <row r="124" spans="1:7" hidden="1" x14ac:dyDescent="0.25">
      <c r="A124" s="156" t="s">
        <v>121</v>
      </c>
      <c r="B124" s="428" t="s">
        <v>122</v>
      </c>
      <c r="C124" s="428"/>
      <c r="D124" s="157"/>
      <c r="E124" s="158">
        <f>E122/(1-D119)</f>
        <v>7135.44</v>
      </c>
    </row>
    <row r="125" spans="1:7" hidden="1" x14ac:dyDescent="0.25">
      <c r="A125" s="156"/>
      <c r="B125" s="160"/>
      <c r="C125" s="160"/>
      <c r="D125" s="157"/>
      <c r="E125" s="158"/>
    </row>
    <row r="126" spans="1:7" hidden="1" x14ac:dyDescent="0.25">
      <c r="A126" s="156"/>
      <c r="B126" s="428" t="s">
        <v>123</v>
      </c>
      <c r="C126" s="428"/>
      <c r="D126" s="157"/>
      <c r="E126" s="158">
        <f>TRUNC(E124-E122,2)</f>
        <v>1016.8</v>
      </c>
    </row>
    <row r="127" spans="1:7" hidden="1" x14ac:dyDescent="0.25">
      <c r="A127" s="120"/>
      <c r="B127" s="120"/>
      <c r="C127" s="120"/>
      <c r="D127" s="120"/>
      <c r="E127" s="152"/>
    </row>
    <row r="128" spans="1:7" x14ac:dyDescent="0.25">
      <c r="A128" s="429" t="s">
        <v>124</v>
      </c>
      <c r="B128" s="429"/>
      <c r="C128" s="429"/>
      <c r="D128" s="429"/>
      <c r="E128" s="429"/>
      <c r="G128" s="135" t="e">
        <f>#REF!</f>
        <v>#REF!</v>
      </c>
    </row>
    <row r="129" spans="1:7" x14ac:dyDescent="0.25">
      <c r="A129" s="395" t="s">
        <v>125</v>
      </c>
      <c r="B129" s="395"/>
      <c r="C129" s="395"/>
      <c r="D129" s="395"/>
      <c r="E129" s="64" t="s">
        <v>38</v>
      </c>
    </row>
    <row r="130" spans="1:7" x14ac:dyDescent="0.25">
      <c r="A130" s="65" t="s">
        <v>17</v>
      </c>
      <c r="B130" s="396" t="str">
        <f>A21</f>
        <v>MÓDULO 1 - COMPOSIÇÃO DA REMUNERAÇÃO</v>
      </c>
      <c r="C130" s="396"/>
      <c r="D130" s="396"/>
      <c r="E130" s="138">
        <f>E30</f>
        <v>1837.4</v>
      </c>
      <c r="G130" s="161" t="e">
        <f>#REF!</f>
        <v>#REF!</v>
      </c>
    </row>
    <row r="131" spans="1:7" x14ac:dyDescent="0.25">
      <c r="A131" s="65" t="s">
        <v>19</v>
      </c>
      <c r="B131" s="413" t="str">
        <f>A32</f>
        <v>MÓDULO 2 – ENCARGOS E BENEFÍCIOS ANUAIS, MENSAIS E DIÁRIOS</v>
      </c>
      <c r="C131" s="413"/>
      <c r="D131" s="413"/>
      <c r="E131" s="162">
        <f>E66</f>
        <v>2501.87</v>
      </c>
      <c r="G131" s="161" t="e">
        <f>#REF!</f>
        <v>#REF!</v>
      </c>
    </row>
    <row r="132" spans="1:7" ht="12.75" customHeight="1" x14ac:dyDescent="0.25">
      <c r="A132" s="65" t="s">
        <v>21</v>
      </c>
      <c r="B132" s="396" t="str">
        <f>A68</f>
        <v>MÓDULO 3 – PROVISÃO PARA RESCISÃO</v>
      </c>
      <c r="C132" s="396"/>
      <c r="D132" s="396"/>
      <c r="E132" s="162">
        <f>E75</f>
        <v>130.47</v>
      </c>
      <c r="G132" s="125" t="e">
        <f>#REF!</f>
        <v>#REF!</v>
      </c>
    </row>
    <row r="133" spans="1:7" x14ac:dyDescent="0.25">
      <c r="A133" s="65" t="s">
        <v>23</v>
      </c>
      <c r="B133" s="396" t="str">
        <f>A77</f>
        <v>MÓDULO 4 – CUSTO DE REPOSIÇÃO DO PROFISSIONAL AUSENTE</v>
      </c>
      <c r="C133" s="396"/>
      <c r="D133" s="396"/>
      <c r="E133" s="162">
        <f>E95</f>
        <v>184.84</v>
      </c>
    </row>
    <row r="134" spans="1:7" ht="12.75" customHeight="1" x14ac:dyDescent="0.25">
      <c r="A134" s="65" t="s">
        <v>43</v>
      </c>
      <c r="B134" s="396" t="str">
        <f>A97</f>
        <v>MÓDULO 5 – INSUMOS DIVERSOS</v>
      </c>
      <c r="C134" s="396"/>
      <c r="D134" s="396"/>
      <c r="E134" s="162">
        <f>E105</f>
        <v>642.94000000000005</v>
      </c>
    </row>
    <row r="135" spans="1:7" x14ac:dyDescent="0.25">
      <c r="A135" s="64"/>
      <c r="B135" s="395" t="s">
        <v>126</v>
      </c>
      <c r="C135" s="395"/>
      <c r="D135" s="395"/>
      <c r="E135" s="163">
        <f>TRUNC(SUM(E130:E134),2)</f>
        <v>5297.52</v>
      </c>
      <c r="F135" s="135" t="e">
        <f>'Proposta LIMP CPOR'!#REF!</f>
        <v>#REF!</v>
      </c>
    </row>
    <row r="136" spans="1:7" x14ac:dyDescent="0.25">
      <c r="A136" s="65" t="s">
        <v>45</v>
      </c>
      <c r="B136" s="396" t="str">
        <f>A107</f>
        <v>MÓDULO 6 – CUSTOS INDIRETOS, TRIBUTOS E LUCRO</v>
      </c>
      <c r="C136" s="396"/>
      <c r="D136" s="396"/>
      <c r="E136" s="138">
        <f>E116</f>
        <v>1837.91</v>
      </c>
    </row>
    <row r="137" spans="1:7" x14ac:dyDescent="0.25">
      <c r="A137" s="395" t="s">
        <v>127</v>
      </c>
      <c r="B137" s="395"/>
      <c r="C137" s="395"/>
      <c r="D137" s="395"/>
      <c r="E137" s="289">
        <f>TRUNC(SUM(E135:E136),2)</f>
        <v>7135.43</v>
      </c>
      <c r="G137" s="135"/>
    </row>
    <row r="138" spans="1:7" x14ac:dyDescent="0.25">
      <c r="A138" s="294"/>
      <c r="B138" s="294"/>
      <c r="C138" s="294"/>
      <c r="D138" s="295"/>
      <c r="E138" s="295"/>
    </row>
  </sheetData>
  <mergeCells count="133">
    <mergeCell ref="B58:C58"/>
    <mergeCell ref="B57:C57"/>
    <mergeCell ref="B26:C26"/>
    <mergeCell ref="B27:C27"/>
    <mergeCell ref="B28:C28"/>
    <mergeCell ref="B29:C29"/>
    <mergeCell ref="A30:D30"/>
    <mergeCell ref="A32:E32"/>
    <mergeCell ref="A20:E20"/>
    <mergeCell ref="A21:E21"/>
    <mergeCell ref="B22:C22"/>
    <mergeCell ref="B23:C23"/>
    <mergeCell ref="B24:C24"/>
    <mergeCell ref="B25:C25"/>
    <mergeCell ref="A31:E31"/>
    <mergeCell ref="B41:C41"/>
    <mergeCell ref="B42:C42"/>
    <mergeCell ref="B43:C43"/>
    <mergeCell ref="B44:C44"/>
    <mergeCell ref="B45:C45"/>
    <mergeCell ref="B46:C46"/>
    <mergeCell ref="A33:C33"/>
    <mergeCell ref="B34:C34"/>
    <mergeCell ref="B35:C35"/>
    <mergeCell ref="B15:C15"/>
    <mergeCell ref="B16:C16"/>
    <mergeCell ref="B17:C17"/>
    <mergeCell ref="B18:C18"/>
    <mergeCell ref="B19:C19"/>
    <mergeCell ref="D15:E15"/>
    <mergeCell ref="D16:E16"/>
    <mergeCell ref="A14:E14"/>
    <mergeCell ref="D17:E17"/>
    <mergeCell ref="D18:E18"/>
    <mergeCell ref="D19:E19"/>
    <mergeCell ref="A1:E1"/>
    <mergeCell ref="A4:E4"/>
    <mergeCell ref="A10:E10"/>
    <mergeCell ref="D11:E11"/>
    <mergeCell ref="D12:E12"/>
    <mergeCell ref="A12:B12"/>
    <mergeCell ref="A11:B11"/>
    <mergeCell ref="B5:D5"/>
    <mergeCell ref="B6:D6"/>
    <mergeCell ref="B7:D7"/>
    <mergeCell ref="B8:D8"/>
    <mergeCell ref="A39:E39"/>
    <mergeCell ref="A40:C40"/>
    <mergeCell ref="B37:C37"/>
    <mergeCell ref="B36:C36"/>
    <mergeCell ref="A51:C51"/>
    <mergeCell ref="B52:C52"/>
    <mergeCell ref="B53:C53"/>
    <mergeCell ref="B55:C55"/>
    <mergeCell ref="B56:C56"/>
    <mergeCell ref="B47:C47"/>
    <mergeCell ref="B48:C48"/>
    <mergeCell ref="A49:C49"/>
    <mergeCell ref="A50:E50"/>
    <mergeCell ref="B54:C54"/>
    <mergeCell ref="A38:C38"/>
    <mergeCell ref="B65:D65"/>
    <mergeCell ref="A66:D66"/>
    <mergeCell ref="A67:E67"/>
    <mergeCell ref="A68:E68"/>
    <mergeCell ref="B69:C69"/>
    <mergeCell ref="B70:C70"/>
    <mergeCell ref="A59:D59"/>
    <mergeCell ref="A60:E60"/>
    <mergeCell ref="A61:E61"/>
    <mergeCell ref="A62:D62"/>
    <mergeCell ref="B63:D63"/>
    <mergeCell ref="B64:D64"/>
    <mergeCell ref="A76:E76"/>
    <mergeCell ref="A77:E77"/>
    <mergeCell ref="A78:C78"/>
    <mergeCell ref="B79:C79"/>
    <mergeCell ref="B80:C80"/>
    <mergeCell ref="B81:C81"/>
    <mergeCell ref="B71:C71"/>
    <mergeCell ref="B72:C72"/>
    <mergeCell ref="B73:C73"/>
    <mergeCell ref="B74:C74"/>
    <mergeCell ref="A75:C75"/>
    <mergeCell ref="B100:C100"/>
    <mergeCell ref="B88:C88"/>
    <mergeCell ref="A89:C89"/>
    <mergeCell ref="A90:E90"/>
    <mergeCell ref="A91:E91"/>
    <mergeCell ref="A92:D92"/>
    <mergeCell ref="B93:D93"/>
    <mergeCell ref="B82:C82"/>
    <mergeCell ref="B83:C83"/>
    <mergeCell ref="B84:C84"/>
    <mergeCell ref="A85:C85"/>
    <mergeCell ref="A86:E86"/>
    <mergeCell ref="A87:C87"/>
    <mergeCell ref="B132:D132"/>
    <mergeCell ref="B133:D133"/>
    <mergeCell ref="B134:D134"/>
    <mergeCell ref="B135:D135"/>
    <mergeCell ref="B136:D136"/>
    <mergeCell ref="A137:D137"/>
    <mergeCell ref="B124:C124"/>
    <mergeCell ref="B126:C126"/>
    <mergeCell ref="A128:E128"/>
    <mergeCell ref="A129:D129"/>
    <mergeCell ref="B130:D130"/>
    <mergeCell ref="B131:D131"/>
    <mergeCell ref="A13:E13"/>
    <mergeCell ref="A106:E106"/>
    <mergeCell ref="B115:C115"/>
    <mergeCell ref="A116:C116"/>
    <mergeCell ref="A118:E118"/>
    <mergeCell ref="B119:C119"/>
    <mergeCell ref="B120:C120"/>
    <mergeCell ref="B122:C122"/>
    <mergeCell ref="B108:C108"/>
    <mergeCell ref="B109:C109"/>
    <mergeCell ref="B110:C110"/>
    <mergeCell ref="B111:C111"/>
    <mergeCell ref="B112:C112"/>
    <mergeCell ref="B113:C113"/>
    <mergeCell ref="B101:C101"/>
    <mergeCell ref="B102:C102"/>
    <mergeCell ref="B103:C103"/>
    <mergeCell ref="A105:C105"/>
    <mergeCell ref="A107:E107"/>
    <mergeCell ref="B94:D94"/>
    <mergeCell ref="A95:D95"/>
    <mergeCell ref="A96:E96"/>
    <mergeCell ref="A97:E97"/>
    <mergeCell ref="B99:C99"/>
  </mergeCells>
  <pageMargins left="0.39370078740157483" right="0.39370078740157483" top="1.299212598425197" bottom="0.78740157480314965" header="0.31496062992125984" footer="0.31496062992125984"/>
  <pageSetup paperSize="8" scale="69" fitToHeight="0" orientation="portrait" r:id="rId1"/>
  <rowBreaks count="1" manualBreakCount="1">
    <brk id="96" max="9" man="1"/>
  </rowBreaks>
  <legacyDrawing r:id="rId2"/>
  <legacyDrawingHF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4"/>
  </sheetPr>
  <dimension ref="A1:I136"/>
  <sheetViews>
    <sheetView view="pageBreakPreview" topLeftCell="A47" zoomScale="140" zoomScaleNormal="100" zoomScaleSheetLayoutView="140" workbookViewId="0">
      <selection activeCell="E57" sqref="E57"/>
    </sheetView>
  </sheetViews>
  <sheetFormatPr defaultColWidth="9.1796875" defaultRowHeight="14" x14ac:dyDescent="0.25"/>
  <cols>
    <col min="1" max="1" width="4.54296875" style="125" customWidth="1"/>
    <col min="2" max="3" width="31.81640625" style="125" customWidth="1"/>
    <col min="4" max="4" width="8.453125" style="125" bestFit="1" customWidth="1"/>
    <col min="5" max="5" width="22.453125" style="125" customWidth="1"/>
    <col min="6" max="6" width="16.54296875" style="125" hidden="1" customWidth="1"/>
    <col min="7" max="7" width="15.54296875" style="125" hidden="1" customWidth="1"/>
    <col min="8" max="8" width="16.54296875" style="125" hidden="1" customWidth="1"/>
    <col min="9" max="9" width="15" style="125" bestFit="1" customWidth="1"/>
    <col min="10" max="16384" width="9.1796875" style="125"/>
  </cols>
  <sheetData>
    <row r="1" spans="1:5" x14ac:dyDescent="0.25">
      <c r="A1" s="380" t="s">
        <v>15</v>
      </c>
      <c r="B1" s="380"/>
      <c r="C1" s="380"/>
      <c r="D1" s="380"/>
      <c r="E1" s="380"/>
    </row>
    <row r="2" spans="1:5" x14ac:dyDescent="0.25">
      <c r="A2" s="126"/>
      <c r="B2" s="126"/>
      <c r="C2" s="126"/>
    </row>
    <row r="3" spans="1:5" x14ac:dyDescent="0.25">
      <c r="A3" s="381" t="s">
        <v>16</v>
      </c>
      <c r="B3" s="382"/>
      <c r="C3" s="382"/>
      <c r="D3" s="382"/>
      <c r="E3" s="383"/>
    </row>
    <row r="4" spans="1:5" x14ac:dyDescent="0.25">
      <c r="A4" s="127" t="s">
        <v>17</v>
      </c>
      <c r="B4" s="384" t="s">
        <v>18</v>
      </c>
      <c r="C4" s="385"/>
      <c r="D4" s="386"/>
      <c r="E4" s="128"/>
    </row>
    <row r="5" spans="1:5" x14ac:dyDescent="0.25">
      <c r="A5" s="127" t="s">
        <v>19</v>
      </c>
      <c r="B5" s="384" t="s">
        <v>20</v>
      </c>
      <c r="C5" s="385"/>
      <c r="D5" s="386"/>
      <c r="E5" s="129" t="s">
        <v>500</v>
      </c>
    </row>
    <row r="6" spans="1:5" x14ac:dyDescent="0.25">
      <c r="A6" s="127" t="s">
        <v>21</v>
      </c>
      <c r="B6" s="384" t="s">
        <v>22</v>
      </c>
      <c r="C6" s="385"/>
      <c r="D6" s="386"/>
      <c r="E6" s="335" t="s">
        <v>504</v>
      </c>
    </row>
    <row r="7" spans="1:5" x14ac:dyDescent="0.25">
      <c r="A7" s="127" t="s">
        <v>23</v>
      </c>
      <c r="B7" s="384" t="s">
        <v>24</v>
      </c>
      <c r="C7" s="385"/>
      <c r="D7" s="386"/>
      <c r="E7" s="129">
        <v>12</v>
      </c>
    </row>
    <row r="8" spans="1:5" ht="12.75" customHeight="1" x14ac:dyDescent="0.25">
      <c r="A8" s="291"/>
      <c r="B8" s="292"/>
      <c r="C8" s="292"/>
      <c r="D8" s="291"/>
      <c r="E8" s="291"/>
    </row>
    <row r="9" spans="1:5" x14ac:dyDescent="0.25">
      <c r="A9" s="392" t="s">
        <v>25</v>
      </c>
      <c r="B9" s="392"/>
      <c r="C9" s="392"/>
      <c r="D9" s="392"/>
      <c r="E9" s="392"/>
    </row>
    <row r="10" spans="1:5" ht="28.5" customHeight="1" x14ac:dyDescent="0.25">
      <c r="A10" s="389" t="s">
        <v>26</v>
      </c>
      <c r="B10" s="388"/>
      <c r="C10" s="65" t="s">
        <v>27</v>
      </c>
      <c r="D10" s="393" t="s">
        <v>28</v>
      </c>
      <c r="E10" s="393"/>
    </row>
    <row r="11" spans="1:5" x14ac:dyDescent="0.25">
      <c r="A11" s="387" t="s">
        <v>129</v>
      </c>
      <c r="B11" s="388"/>
      <c r="C11" s="65" t="s">
        <v>138</v>
      </c>
      <c r="D11" s="394"/>
      <c r="E11" s="395"/>
    </row>
    <row r="12" spans="1:5" x14ac:dyDescent="0.25">
      <c r="A12" s="291"/>
      <c r="B12" s="292"/>
      <c r="C12" s="292"/>
      <c r="D12" s="291"/>
      <c r="E12" s="291"/>
    </row>
    <row r="13" spans="1:5" x14ac:dyDescent="0.25">
      <c r="A13" s="392" t="s">
        <v>29</v>
      </c>
      <c r="B13" s="392"/>
      <c r="C13" s="392"/>
      <c r="D13" s="392"/>
      <c r="E13" s="392"/>
    </row>
    <row r="14" spans="1:5" x14ac:dyDescent="0.25">
      <c r="A14" s="65">
        <v>1</v>
      </c>
      <c r="B14" s="384" t="s">
        <v>30</v>
      </c>
      <c r="C14" s="386"/>
      <c r="D14" s="387" t="str">
        <f>A11</f>
        <v>Servente</v>
      </c>
      <c r="E14" s="388"/>
    </row>
    <row r="15" spans="1:5" ht="12.75" customHeight="1" x14ac:dyDescent="0.25">
      <c r="A15" s="65">
        <v>2</v>
      </c>
      <c r="B15" s="384" t="s">
        <v>158</v>
      </c>
      <c r="C15" s="386"/>
      <c r="D15" s="464">
        <v>1621</v>
      </c>
      <c r="E15" s="388"/>
    </row>
    <row r="16" spans="1:5" ht="12.75" customHeight="1" x14ac:dyDescent="0.25">
      <c r="A16" s="65">
        <v>3</v>
      </c>
      <c r="B16" s="384" t="s">
        <v>32</v>
      </c>
      <c r="C16" s="386"/>
      <c r="D16" s="390">
        <f>'Servente - INT, EXT e ESQ'!$D$17:$E$17</f>
        <v>1837.4</v>
      </c>
      <c r="E16" s="391"/>
    </row>
    <row r="17" spans="1:8" ht="12.75" customHeight="1" x14ac:dyDescent="0.25">
      <c r="A17" s="65">
        <v>4</v>
      </c>
      <c r="B17" s="384" t="s">
        <v>33</v>
      </c>
      <c r="C17" s="386"/>
      <c r="D17" s="389" t="str">
        <f>D14</f>
        <v>Servente</v>
      </c>
      <c r="E17" s="388"/>
    </row>
    <row r="18" spans="1:8" x14ac:dyDescent="0.25">
      <c r="A18" s="65">
        <v>5</v>
      </c>
      <c r="B18" s="384" t="s">
        <v>34</v>
      </c>
      <c r="C18" s="386"/>
      <c r="D18" s="397"/>
      <c r="E18" s="398"/>
    </row>
    <row r="19" spans="1:8" ht="12.75" customHeight="1" x14ac:dyDescent="0.25">
      <c r="A19" s="399"/>
      <c r="B19" s="399"/>
      <c r="C19" s="399"/>
      <c r="D19" s="399"/>
      <c r="E19" s="399"/>
    </row>
    <row r="20" spans="1:8" ht="12.75" customHeight="1" x14ac:dyDescent="0.25">
      <c r="A20" s="400" t="s">
        <v>35</v>
      </c>
      <c r="B20" s="400"/>
      <c r="C20" s="400"/>
      <c r="D20" s="400"/>
      <c r="E20" s="400"/>
    </row>
    <row r="21" spans="1:8" ht="12.75" customHeight="1" x14ac:dyDescent="0.25">
      <c r="A21" s="64">
        <v>1</v>
      </c>
      <c r="B21" s="395" t="s">
        <v>36</v>
      </c>
      <c r="C21" s="395"/>
      <c r="D21" s="64" t="s">
        <v>37</v>
      </c>
      <c r="E21" s="64" t="s">
        <v>38</v>
      </c>
      <c r="G21" s="130"/>
    </row>
    <row r="22" spans="1:8" ht="12.75" customHeight="1" x14ac:dyDescent="0.25">
      <c r="A22" s="64" t="s">
        <v>17</v>
      </c>
      <c r="B22" s="396" t="s">
        <v>39</v>
      </c>
      <c r="C22" s="396"/>
      <c r="D22" s="131"/>
      <c r="E22" s="176">
        <f>D16</f>
        <v>1837.4</v>
      </c>
      <c r="G22" s="130">
        <v>0.74990000000000001</v>
      </c>
      <c r="H22" s="130">
        <f>SUM(D37,D48,D74,D84)</f>
        <v>0.69499999999999995</v>
      </c>
    </row>
    <row r="23" spans="1:8" ht="12.75" customHeight="1" x14ac:dyDescent="0.25">
      <c r="A23" s="64" t="s">
        <v>19</v>
      </c>
      <c r="B23" s="396" t="s">
        <v>40</v>
      </c>
      <c r="C23" s="396"/>
      <c r="D23" s="258"/>
      <c r="E23" s="133">
        <f>D23*E22</f>
        <v>0</v>
      </c>
      <c r="G23" s="134">
        <f>E22*G22</f>
        <v>1377.87</v>
      </c>
    </row>
    <row r="24" spans="1:8" ht="12.75" customHeight="1" x14ac:dyDescent="0.25">
      <c r="A24" s="64" t="s">
        <v>21</v>
      </c>
      <c r="B24" s="396" t="s">
        <v>41</v>
      </c>
      <c r="C24" s="396"/>
      <c r="D24" s="132">
        <v>0.2</v>
      </c>
      <c r="E24" s="133">
        <f>D24*D15</f>
        <v>324.2</v>
      </c>
      <c r="G24" s="135">
        <f>E37+E48+E74+E84</f>
        <v>1451.93</v>
      </c>
    </row>
    <row r="25" spans="1:8" ht="12.75" customHeight="1" x14ac:dyDescent="0.25">
      <c r="A25" s="64" t="s">
        <v>23</v>
      </c>
      <c r="B25" s="396" t="s">
        <v>42</v>
      </c>
      <c r="C25" s="396"/>
      <c r="D25" s="132"/>
      <c r="E25" s="133">
        <v>0</v>
      </c>
    </row>
    <row r="26" spans="1:8" x14ac:dyDescent="0.25">
      <c r="A26" s="64" t="s">
        <v>43</v>
      </c>
      <c r="B26" s="396" t="s">
        <v>44</v>
      </c>
      <c r="C26" s="396"/>
      <c r="D26" s="136"/>
      <c r="E26" s="133">
        <v>0</v>
      </c>
    </row>
    <row r="27" spans="1:8" x14ac:dyDescent="0.25">
      <c r="A27" s="64" t="s">
        <v>45</v>
      </c>
      <c r="B27" s="396" t="s">
        <v>46</v>
      </c>
      <c r="C27" s="396"/>
      <c r="D27" s="136"/>
      <c r="E27" s="133">
        <v>0</v>
      </c>
    </row>
    <row r="28" spans="1:8" x14ac:dyDescent="0.25">
      <c r="A28" s="64" t="s">
        <v>47</v>
      </c>
      <c r="B28" s="396" t="s">
        <v>48</v>
      </c>
      <c r="C28" s="396"/>
      <c r="D28" s="132"/>
      <c r="E28" s="133">
        <v>0</v>
      </c>
    </row>
    <row r="29" spans="1:8" ht="12.75" customHeight="1" x14ac:dyDescent="0.25">
      <c r="A29" s="395" t="s">
        <v>49</v>
      </c>
      <c r="B29" s="395"/>
      <c r="C29" s="395"/>
      <c r="D29" s="395"/>
      <c r="E29" s="137">
        <f>TRUNC(SUM(E22:E28),2)</f>
        <v>2161.6</v>
      </c>
      <c r="F29" s="135"/>
      <c r="G29" s="135"/>
    </row>
    <row r="30" spans="1:8" ht="12.75" customHeight="1" x14ac:dyDescent="0.25">
      <c r="A30" s="296"/>
      <c r="B30" s="296"/>
      <c r="C30" s="296"/>
      <c r="D30" s="296"/>
      <c r="E30" s="298"/>
    </row>
    <row r="31" spans="1:8" ht="12.75" customHeight="1" x14ac:dyDescent="0.25">
      <c r="A31" s="400" t="s">
        <v>50</v>
      </c>
      <c r="B31" s="400"/>
      <c r="C31" s="400"/>
      <c r="D31" s="400"/>
      <c r="E31" s="400"/>
    </row>
    <row r="32" spans="1:8" ht="12.75" customHeight="1" x14ac:dyDescent="0.25">
      <c r="A32" s="395" t="s">
        <v>51</v>
      </c>
      <c r="B32" s="395"/>
      <c r="C32" s="395"/>
      <c r="D32" s="64" t="s">
        <v>37</v>
      </c>
      <c r="E32" s="64" t="s">
        <v>38</v>
      </c>
    </row>
    <row r="33" spans="1:5" ht="12.75" customHeight="1" x14ac:dyDescent="0.25">
      <c r="A33" s="64" t="s">
        <v>17</v>
      </c>
      <c r="B33" s="396" t="s">
        <v>52</v>
      </c>
      <c r="C33" s="396"/>
      <c r="D33" s="90">
        <f>1/12</f>
        <v>8.3299999999999999E-2</v>
      </c>
      <c r="E33" s="63">
        <f>$E$22*D33</f>
        <v>153.06</v>
      </c>
    </row>
    <row r="34" spans="1:5" ht="12.75" customHeight="1" x14ac:dyDescent="0.25">
      <c r="A34" s="64" t="s">
        <v>19</v>
      </c>
      <c r="B34" s="384" t="s">
        <v>159</v>
      </c>
      <c r="C34" s="386"/>
      <c r="D34" s="90">
        <f>1/11/3</f>
        <v>3.0300000000000001E-2</v>
      </c>
      <c r="E34" s="63">
        <f t="shared" ref="E34:E36" si="0">$E$22*D34</f>
        <v>55.67</v>
      </c>
    </row>
    <row r="35" spans="1:5" ht="12.75" customHeight="1" x14ac:dyDescent="0.25">
      <c r="A35" s="401" t="s">
        <v>146</v>
      </c>
      <c r="B35" s="402"/>
      <c r="C35" s="403"/>
      <c r="D35" s="293">
        <f>SUM(D33:D34)</f>
        <v>0.11360000000000001</v>
      </c>
      <c r="E35" s="63">
        <f t="shared" si="0"/>
        <v>208.73</v>
      </c>
    </row>
    <row r="36" spans="1:5" ht="12.75" customHeight="1" x14ac:dyDescent="0.25">
      <c r="A36" s="401" t="s">
        <v>160</v>
      </c>
      <c r="B36" s="402"/>
      <c r="C36" s="403"/>
      <c r="D36" s="90">
        <f>D35*D48</f>
        <v>4.1799999999999997E-2</v>
      </c>
      <c r="E36" s="63">
        <f t="shared" si="0"/>
        <v>76.8</v>
      </c>
    </row>
    <row r="37" spans="1:5" ht="12.75" customHeight="1" x14ac:dyDescent="0.25">
      <c r="A37" s="395" t="s">
        <v>54</v>
      </c>
      <c r="B37" s="395"/>
      <c r="C37" s="395"/>
      <c r="D37" s="139">
        <f>SUM(D35:D36)</f>
        <v>0.15540000000000001</v>
      </c>
      <c r="E37" s="137">
        <f>E35+E36</f>
        <v>285.52999999999997</v>
      </c>
    </row>
    <row r="38" spans="1:5" ht="12.75" customHeight="1" x14ac:dyDescent="0.25">
      <c r="A38" s="404"/>
      <c r="B38" s="405"/>
      <c r="C38" s="405"/>
      <c r="D38" s="405"/>
      <c r="E38" s="405"/>
    </row>
    <row r="39" spans="1:5" ht="12.75" customHeight="1" x14ac:dyDescent="0.25">
      <c r="A39" s="395" t="s">
        <v>55</v>
      </c>
      <c r="B39" s="395"/>
      <c r="C39" s="395"/>
      <c r="D39" s="64" t="s">
        <v>37</v>
      </c>
      <c r="E39" s="64" t="s">
        <v>38</v>
      </c>
    </row>
    <row r="40" spans="1:5" ht="12.75" customHeight="1" x14ac:dyDescent="0.25">
      <c r="A40" s="64" t="s">
        <v>17</v>
      </c>
      <c r="B40" s="396" t="s">
        <v>56</v>
      </c>
      <c r="C40" s="396"/>
      <c r="D40" s="90">
        <f>Memória!C12</f>
        <v>0.2</v>
      </c>
      <c r="E40" s="138">
        <f>D40*($E$29)</f>
        <v>432.32</v>
      </c>
    </row>
    <row r="41" spans="1:5" ht="12.75" customHeight="1" x14ac:dyDescent="0.25">
      <c r="A41" s="64" t="s">
        <v>19</v>
      </c>
      <c r="B41" s="396" t="s">
        <v>57</v>
      </c>
      <c r="C41" s="396"/>
      <c r="D41" s="90">
        <v>2.5000000000000001E-2</v>
      </c>
      <c r="E41" s="138">
        <f t="shared" ref="E41:E47" si="1">D41*($E$29)</f>
        <v>54.04</v>
      </c>
    </row>
    <row r="42" spans="1:5" ht="12.75" customHeight="1" x14ac:dyDescent="0.25">
      <c r="A42" s="64" t="s">
        <v>21</v>
      </c>
      <c r="B42" s="396" t="s">
        <v>58</v>
      </c>
      <c r="C42" s="396"/>
      <c r="D42" s="90">
        <v>0.03</v>
      </c>
      <c r="E42" s="138">
        <f t="shared" si="1"/>
        <v>64.849999999999994</v>
      </c>
    </row>
    <row r="43" spans="1:5" ht="12.75" customHeight="1" x14ac:dyDescent="0.25">
      <c r="A43" s="64" t="s">
        <v>23</v>
      </c>
      <c r="B43" s="396" t="s">
        <v>59</v>
      </c>
      <c r="C43" s="396"/>
      <c r="D43" s="90">
        <v>1.4999999999999999E-2</v>
      </c>
      <c r="E43" s="138">
        <f t="shared" si="1"/>
        <v>32.42</v>
      </c>
    </row>
    <row r="44" spans="1:5" x14ac:dyDescent="0.25">
      <c r="A44" s="64" t="s">
        <v>43</v>
      </c>
      <c r="B44" s="396" t="s">
        <v>60</v>
      </c>
      <c r="C44" s="396"/>
      <c r="D44" s="90">
        <v>0.01</v>
      </c>
      <c r="E44" s="138">
        <f t="shared" si="1"/>
        <v>21.62</v>
      </c>
    </row>
    <row r="45" spans="1:5" x14ac:dyDescent="0.25">
      <c r="A45" s="64" t="s">
        <v>45</v>
      </c>
      <c r="B45" s="396" t="s">
        <v>61</v>
      </c>
      <c r="C45" s="396"/>
      <c r="D45" s="90">
        <v>6.0000000000000001E-3</v>
      </c>
      <c r="E45" s="138">
        <f t="shared" si="1"/>
        <v>12.97</v>
      </c>
    </row>
    <row r="46" spans="1:5" x14ac:dyDescent="0.25">
      <c r="A46" s="64" t="s">
        <v>47</v>
      </c>
      <c r="B46" s="396" t="s">
        <v>62</v>
      </c>
      <c r="C46" s="396"/>
      <c r="D46" s="90">
        <v>2E-3</v>
      </c>
      <c r="E46" s="138">
        <f t="shared" si="1"/>
        <v>4.32</v>
      </c>
    </row>
    <row r="47" spans="1:5" x14ac:dyDescent="0.25">
      <c r="A47" s="64" t="s">
        <v>63</v>
      </c>
      <c r="B47" s="396" t="s">
        <v>64</v>
      </c>
      <c r="C47" s="396"/>
      <c r="D47" s="90">
        <v>0.08</v>
      </c>
      <c r="E47" s="138">
        <f t="shared" si="1"/>
        <v>172.93</v>
      </c>
    </row>
    <row r="48" spans="1:5" ht="14.5" customHeight="1" x14ac:dyDescent="0.25">
      <c r="A48" s="395" t="s">
        <v>65</v>
      </c>
      <c r="B48" s="395"/>
      <c r="C48" s="395"/>
      <c r="D48" s="139">
        <f>SUM(D40:D47)</f>
        <v>0.36799999999999999</v>
      </c>
      <c r="E48" s="140">
        <f>TRUNC(SUM(E40:E47),2)</f>
        <v>795.47</v>
      </c>
    </row>
    <row r="49" spans="1:8" x14ac:dyDescent="0.25">
      <c r="A49" s="406"/>
      <c r="B49" s="406"/>
      <c r="C49" s="406"/>
      <c r="D49" s="406"/>
      <c r="E49" s="406"/>
    </row>
    <row r="50" spans="1:8" ht="12.75" customHeight="1" x14ac:dyDescent="0.25">
      <c r="A50" s="395" t="s">
        <v>66</v>
      </c>
      <c r="B50" s="395"/>
      <c r="C50" s="395"/>
      <c r="D50" s="139"/>
      <c r="E50" s="64" t="s">
        <v>38</v>
      </c>
    </row>
    <row r="51" spans="1:8" x14ac:dyDescent="0.3">
      <c r="A51" s="64" t="s">
        <v>17</v>
      </c>
      <c r="B51" s="407" t="s">
        <v>148</v>
      </c>
      <c r="C51" s="407"/>
      <c r="D51" s="65" t="s">
        <v>67</v>
      </c>
      <c r="E51" s="141">
        <f>'Memória do VA e V.T'!G20</f>
        <v>387.84</v>
      </c>
      <c r="H51" s="142"/>
    </row>
    <row r="52" spans="1:8" x14ac:dyDescent="0.3">
      <c r="A52" s="64" t="s">
        <v>19</v>
      </c>
      <c r="B52" s="407" t="s">
        <v>505</v>
      </c>
      <c r="C52" s="407"/>
      <c r="D52" s="65" t="s">
        <v>67</v>
      </c>
      <c r="E52" s="141">
        <f>'Memória do VA e V.T'!G8</f>
        <v>447.48</v>
      </c>
      <c r="H52" s="143"/>
    </row>
    <row r="53" spans="1:8" x14ac:dyDescent="0.3">
      <c r="A53" s="64" t="s">
        <v>21</v>
      </c>
      <c r="B53" s="384" t="s">
        <v>506</v>
      </c>
      <c r="C53" s="386"/>
      <c r="D53" s="65" t="s">
        <v>67</v>
      </c>
      <c r="E53" s="141">
        <f>'Memória do VA e V.T'!G7</f>
        <v>151.91</v>
      </c>
      <c r="H53" s="143"/>
    </row>
    <row r="54" spans="1:8" ht="12.75" customHeight="1" x14ac:dyDescent="0.3">
      <c r="A54" s="64" t="s">
        <v>23</v>
      </c>
      <c r="B54" s="407" t="s">
        <v>149</v>
      </c>
      <c r="C54" s="407"/>
      <c r="D54" s="65" t="s">
        <v>67</v>
      </c>
      <c r="E54" s="144">
        <f>'Memória do VA e V.T'!G25</f>
        <v>37.090000000000003</v>
      </c>
      <c r="H54" s="114"/>
    </row>
    <row r="55" spans="1:8" s="114" customFormat="1" x14ac:dyDescent="0.3">
      <c r="A55" s="64" t="s">
        <v>43</v>
      </c>
      <c r="B55" s="409" t="s">
        <v>150</v>
      </c>
      <c r="C55" s="410"/>
      <c r="D55" s="65" t="s">
        <v>67</v>
      </c>
      <c r="E55" s="144">
        <f>'Memória do VA e V.T'!G26</f>
        <v>16.75</v>
      </c>
      <c r="F55" s="125"/>
      <c r="H55" s="146"/>
    </row>
    <row r="56" spans="1:8" s="114" customFormat="1" ht="14" customHeight="1" x14ac:dyDescent="0.3">
      <c r="A56" s="64" t="s">
        <v>45</v>
      </c>
      <c r="B56" s="384" t="s">
        <v>507</v>
      </c>
      <c r="C56" s="386"/>
      <c r="D56" s="65"/>
      <c r="E56" s="145">
        <f>'Memória do VA e V.T'!$G$9</f>
        <v>315</v>
      </c>
      <c r="F56" s="125"/>
      <c r="H56" s="146"/>
    </row>
    <row r="57" spans="1:8" s="114" customFormat="1" x14ac:dyDescent="0.3">
      <c r="A57" s="64" t="s">
        <v>151</v>
      </c>
      <c r="B57" s="384" t="s">
        <v>508</v>
      </c>
      <c r="C57" s="386"/>
      <c r="D57" s="65"/>
      <c r="E57" s="145">
        <f>'Memória do VA e V.T'!G28</f>
        <v>136.13999999999999</v>
      </c>
      <c r="F57" s="125"/>
      <c r="H57" s="146"/>
    </row>
    <row r="58" spans="1:8" x14ac:dyDescent="0.25">
      <c r="A58" s="395" t="s">
        <v>68</v>
      </c>
      <c r="B58" s="395"/>
      <c r="C58" s="395"/>
      <c r="D58" s="395"/>
      <c r="E58" s="140">
        <f>TRUNC(SUM(E51:H57),2)</f>
        <v>1492.21</v>
      </c>
    </row>
    <row r="59" spans="1:8" ht="17.149999999999999" customHeight="1" x14ac:dyDescent="0.25">
      <c r="A59" s="411"/>
      <c r="B59" s="411"/>
      <c r="C59" s="411"/>
      <c r="D59" s="411"/>
      <c r="E59" s="412"/>
    </row>
    <row r="60" spans="1:8" x14ac:dyDescent="0.25">
      <c r="A60" s="408" t="s">
        <v>69</v>
      </c>
      <c r="B60" s="408"/>
      <c r="C60" s="408"/>
      <c r="D60" s="408"/>
      <c r="E60" s="408"/>
    </row>
    <row r="61" spans="1:8" x14ac:dyDescent="0.25">
      <c r="A61" s="395" t="s">
        <v>70</v>
      </c>
      <c r="B61" s="395"/>
      <c r="C61" s="395"/>
      <c r="D61" s="395"/>
      <c r="E61" s="64" t="s">
        <v>38</v>
      </c>
    </row>
    <row r="62" spans="1:8" x14ac:dyDescent="0.25">
      <c r="A62" s="64" t="s">
        <v>71</v>
      </c>
      <c r="B62" s="396" t="s">
        <v>72</v>
      </c>
      <c r="C62" s="396"/>
      <c r="D62" s="396"/>
      <c r="E62" s="63">
        <f>E37</f>
        <v>285.52999999999997</v>
      </c>
    </row>
    <row r="63" spans="1:8" x14ac:dyDescent="0.25">
      <c r="A63" s="64" t="s">
        <v>73</v>
      </c>
      <c r="B63" s="396" t="s">
        <v>74</v>
      </c>
      <c r="C63" s="396"/>
      <c r="D63" s="396"/>
      <c r="E63" s="147">
        <f>E48</f>
        <v>795.47</v>
      </c>
    </row>
    <row r="64" spans="1:8" x14ac:dyDescent="0.25">
      <c r="A64" s="64" t="s">
        <v>75</v>
      </c>
      <c r="B64" s="396" t="s">
        <v>76</v>
      </c>
      <c r="C64" s="396"/>
      <c r="D64" s="396"/>
      <c r="E64" s="147">
        <f>E58</f>
        <v>1492.21</v>
      </c>
    </row>
    <row r="65" spans="1:8" x14ac:dyDescent="0.25">
      <c r="A65" s="395" t="s">
        <v>77</v>
      </c>
      <c r="B65" s="395"/>
      <c r="C65" s="395"/>
      <c r="D65" s="395"/>
      <c r="E65" s="148">
        <f>TRUNC(SUM(E62:E64),2)</f>
        <v>2573.21</v>
      </c>
    </row>
    <row r="66" spans="1:8" x14ac:dyDescent="0.25">
      <c r="A66" s="416"/>
      <c r="B66" s="417"/>
      <c r="C66" s="417"/>
      <c r="D66" s="417"/>
      <c r="E66" s="417"/>
    </row>
    <row r="67" spans="1:8" x14ac:dyDescent="0.25">
      <c r="A67" s="400" t="s">
        <v>78</v>
      </c>
      <c r="B67" s="400"/>
      <c r="C67" s="400"/>
      <c r="D67" s="400"/>
      <c r="E67" s="400"/>
    </row>
    <row r="68" spans="1:8" x14ac:dyDescent="0.25">
      <c r="A68" s="64">
        <v>3</v>
      </c>
      <c r="B68" s="395" t="s">
        <v>79</v>
      </c>
      <c r="C68" s="395"/>
      <c r="D68" s="64" t="s">
        <v>37</v>
      </c>
      <c r="E68" s="64" t="s">
        <v>38</v>
      </c>
    </row>
    <row r="69" spans="1:8" x14ac:dyDescent="0.25">
      <c r="A69" s="64" t="s">
        <v>17</v>
      </c>
      <c r="B69" s="413" t="s">
        <v>80</v>
      </c>
      <c r="C69" s="413"/>
      <c r="D69" s="332">
        <f>'Servente - INT, EXT e ESQ'!D70</f>
        <v>4.1999999999999997E-3</v>
      </c>
      <c r="E69" s="333">
        <f>$E$29*D69</f>
        <v>9.08</v>
      </c>
    </row>
    <row r="70" spans="1:8" x14ac:dyDescent="0.25">
      <c r="A70" s="64" t="s">
        <v>19</v>
      </c>
      <c r="B70" s="413" t="s">
        <v>81</v>
      </c>
      <c r="C70" s="413"/>
      <c r="D70" s="332">
        <f>'Servente - INT, EXT e ESQ'!D71</f>
        <v>2.9999999999999997E-4</v>
      </c>
      <c r="E70" s="333">
        <f t="shared" ref="E70:E73" si="2">$E$29*D70</f>
        <v>0.65</v>
      </c>
    </row>
    <row r="71" spans="1:8" x14ac:dyDescent="0.25">
      <c r="A71" s="64" t="s">
        <v>21</v>
      </c>
      <c r="B71" s="413" t="s">
        <v>82</v>
      </c>
      <c r="C71" s="413"/>
      <c r="D71" s="332">
        <f>'Servente - INT, EXT e ESQ'!D72</f>
        <v>1.9400000000000001E-2</v>
      </c>
      <c r="E71" s="333">
        <f t="shared" si="2"/>
        <v>41.94</v>
      </c>
    </row>
    <row r="72" spans="1:8" x14ac:dyDescent="0.25">
      <c r="A72" s="64" t="s">
        <v>23</v>
      </c>
      <c r="B72" s="413" t="s">
        <v>83</v>
      </c>
      <c r="C72" s="413"/>
      <c r="D72" s="332">
        <f>'Servente - INT, EXT e ESQ'!D73</f>
        <v>7.1000000000000004E-3</v>
      </c>
      <c r="E72" s="333">
        <f t="shared" si="2"/>
        <v>15.35</v>
      </c>
      <c r="H72" s="130"/>
    </row>
    <row r="73" spans="1:8" x14ac:dyDescent="0.25">
      <c r="A73" s="64" t="s">
        <v>43</v>
      </c>
      <c r="B73" s="413" t="s">
        <v>161</v>
      </c>
      <c r="C73" s="413"/>
      <c r="D73" s="90">
        <f>'Servente - INT, EXT e ESQ'!D74</f>
        <v>0.04</v>
      </c>
      <c r="E73" s="147">
        <f t="shared" si="2"/>
        <v>86.46</v>
      </c>
    </row>
    <row r="74" spans="1:8" x14ac:dyDescent="0.25">
      <c r="A74" s="395" t="s">
        <v>84</v>
      </c>
      <c r="B74" s="395"/>
      <c r="C74" s="395"/>
      <c r="D74" s="139">
        <f>TRUNC(SUM(D69:D73),4)</f>
        <v>7.0999999999999994E-2</v>
      </c>
      <c r="E74" s="137">
        <f>TRUNC(SUM(E69:E73),2)</f>
        <v>153.47999999999999</v>
      </c>
    </row>
    <row r="75" spans="1:8" x14ac:dyDescent="0.25">
      <c r="A75" s="414"/>
      <c r="B75" s="415"/>
      <c r="C75" s="415"/>
      <c r="D75" s="415"/>
      <c r="E75" s="415"/>
    </row>
    <row r="76" spans="1:8" x14ac:dyDescent="0.25">
      <c r="A76" s="400" t="s">
        <v>85</v>
      </c>
      <c r="B76" s="400"/>
      <c r="C76" s="400"/>
      <c r="D76" s="400"/>
      <c r="E76" s="400"/>
    </row>
    <row r="77" spans="1:8" x14ac:dyDescent="0.25">
      <c r="A77" s="395" t="s">
        <v>86</v>
      </c>
      <c r="B77" s="395"/>
      <c r="C77" s="395"/>
      <c r="D77" s="317" t="s">
        <v>37</v>
      </c>
      <c r="E77" s="64" t="s">
        <v>38</v>
      </c>
    </row>
    <row r="78" spans="1:8" x14ac:dyDescent="0.25">
      <c r="A78" s="64" t="s">
        <v>17</v>
      </c>
      <c r="B78" s="421" t="s">
        <v>87</v>
      </c>
      <c r="C78" s="422"/>
      <c r="D78" s="318">
        <f>1/11</f>
        <v>9.0899999999999995E-2</v>
      </c>
      <c r="E78" s="63">
        <f>D78*E29</f>
        <v>196.49</v>
      </c>
    </row>
    <row r="79" spans="1:8" x14ac:dyDescent="0.25">
      <c r="A79" s="64" t="s">
        <v>19</v>
      </c>
      <c r="B79" s="396" t="s">
        <v>88</v>
      </c>
      <c r="C79" s="396"/>
      <c r="D79" s="71">
        <f>'Servente - INT, EXT e ESQ'!D80</f>
        <v>5.5999999999999999E-3</v>
      </c>
      <c r="E79" s="63">
        <f>D79*E29</f>
        <v>12.1</v>
      </c>
    </row>
    <row r="80" spans="1:8" x14ac:dyDescent="0.25">
      <c r="A80" s="64" t="s">
        <v>21</v>
      </c>
      <c r="B80" s="396" t="s">
        <v>89</v>
      </c>
      <c r="C80" s="396"/>
      <c r="D80" s="71">
        <f>'Servente - INT, EXT e ESQ'!D81</f>
        <v>2.0000000000000001E-4</v>
      </c>
      <c r="E80" s="63">
        <f>D80*(E29)</f>
        <v>0.43</v>
      </c>
      <c r="G80" s="130"/>
    </row>
    <row r="81" spans="1:8" x14ac:dyDescent="0.25">
      <c r="A81" s="64" t="s">
        <v>23</v>
      </c>
      <c r="B81" s="413" t="s">
        <v>90</v>
      </c>
      <c r="C81" s="413"/>
      <c r="D81" s="71">
        <f>'Servente - INT, EXT e ESQ'!D82</f>
        <v>3.3E-3</v>
      </c>
      <c r="E81" s="63">
        <f>D81*(E29)</f>
        <v>7.13</v>
      </c>
    </row>
    <row r="82" spans="1:8" x14ac:dyDescent="0.25">
      <c r="A82" s="64" t="s">
        <v>43</v>
      </c>
      <c r="B82" s="396" t="s">
        <v>91</v>
      </c>
      <c r="C82" s="396"/>
      <c r="D82" s="71">
        <f>'Servente - INT, EXT e ESQ'!D83</f>
        <v>5.9999999999999995E-4</v>
      </c>
      <c r="E82" s="63">
        <f>D82*(E29)</f>
        <v>1.3</v>
      </c>
    </row>
    <row r="83" spans="1:8" ht="12.75" customHeight="1" x14ac:dyDescent="0.25">
      <c r="A83" s="64" t="s">
        <v>45</v>
      </c>
      <c r="B83" s="396" t="s">
        <v>92</v>
      </c>
      <c r="C83" s="396"/>
      <c r="D83" s="71">
        <f>'Servente - INT, EXT e ESQ'!D84</f>
        <v>0</v>
      </c>
      <c r="E83" s="63">
        <f>D83*(E29)</f>
        <v>0</v>
      </c>
    </row>
    <row r="84" spans="1:8" x14ac:dyDescent="0.25">
      <c r="A84" s="395" t="s">
        <v>93</v>
      </c>
      <c r="B84" s="395"/>
      <c r="C84" s="395"/>
      <c r="D84" s="139">
        <f>TRUNC(SUM(D78:D83),4)</f>
        <v>0.10059999999999999</v>
      </c>
      <c r="E84" s="137">
        <f>SUM(E78:E83)</f>
        <v>217.45</v>
      </c>
      <c r="G84" s="130">
        <f>SUM(D37,D48,D74,D84)</f>
        <v>0.69499999999999995</v>
      </c>
      <c r="H84" s="130">
        <f>SUM(E37,E48,E74,E84)/E29</f>
        <v>0.67169999999999996</v>
      </c>
    </row>
    <row r="85" spans="1:8" x14ac:dyDescent="0.25">
      <c r="A85" s="418"/>
      <c r="B85" s="415"/>
      <c r="C85" s="415"/>
      <c r="D85" s="415"/>
      <c r="E85" s="415"/>
    </row>
    <row r="86" spans="1:8" x14ac:dyDescent="0.25">
      <c r="A86" s="395" t="s">
        <v>94</v>
      </c>
      <c r="B86" s="395"/>
      <c r="C86" s="395"/>
      <c r="D86" s="64" t="s">
        <v>37</v>
      </c>
      <c r="E86" s="64" t="s">
        <v>38</v>
      </c>
    </row>
    <row r="87" spans="1:8" x14ac:dyDescent="0.25">
      <c r="A87" s="64" t="s">
        <v>17</v>
      </c>
      <c r="B87" s="413" t="s">
        <v>95</v>
      </c>
      <c r="C87" s="413"/>
      <c r="D87" s="90">
        <v>0</v>
      </c>
      <c r="E87" s="63">
        <f>E29*D87</f>
        <v>0</v>
      </c>
    </row>
    <row r="88" spans="1:8" x14ac:dyDescent="0.25">
      <c r="A88" s="395" t="s">
        <v>96</v>
      </c>
      <c r="B88" s="395"/>
      <c r="C88" s="395"/>
      <c r="D88" s="139">
        <f>TRUNC(SUM(D87),4)</f>
        <v>0</v>
      </c>
      <c r="E88" s="137">
        <f>TRUNC(SUM(E87),2)</f>
        <v>0</v>
      </c>
    </row>
    <row r="89" spans="1:8" x14ac:dyDescent="0.25">
      <c r="A89" s="419"/>
      <c r="B89" s="420"/>
      <c r="C89" s="420"/>
      <c r="D89" s="420"/>
      <c r="E89" s="420"/>
    </row>
    <row r="90" spans="1:8" x14ac:dyDescent="0.25">
      <c r="A90" s="408" t="s">
        <v>97</v>
      </c>
      <c r="B90" s="408"/>
      <c r="C90" s="408"/>
      <c r="D90" s="408"/>
      <c r="E90" s="408"/>
    </row>
    <row r="91" spans="1:8" x14ac:dyDescent="0.25">
      <c r="A91" s="395" t="s">
        <v>98</v>
      </c>
      <c r="B91" s="395"/>
      <c r="C91" s="395"/>
      <c r="D91" s="395"/>
      <c r="E91" s="64" t="s">
        <v>38</v>
      </c>
    </row>
    <row r="92" spans="1:8" x14ac:dyDescent="0.25">
      <c r="A92" s="64" t="s">
        <v>99</v>
      </c>
      <c r="B92" s="396" t="s">
        <v>100</v>
      </c>
      <c r="C92" s="396"/>
      <c r="D92" s="396"/>
      <c r="E92" s="63">
        <f>E84</f>
        <v>217.45</v>
      </c>
    </row>
    <row r="93" spans="1:8" x14ac:dyDescent="0.25">
      <c r="A93" s="64" t="s">
        <v>101</v>
      </c>
      <c r="B93" s="396" t="s">
        <v>102</v>
      </c>
      <c r="C93" s="396"/>
      <c r="D93" s="396"/>
      <c r="E93" s="147">
        <f>E88</f>
        <v>0</v>
      </c>
    </row>
    <row r="94" spans="1:8" x14ac:dyDescent="0.25">
      <c r="A94" s="395" t="s">
        <v>103</v>
      </c>
      <c r="B94" s="395"/>
      <c r="C94" s="395"/>
      <c r="D94" s="395"/>
      <c r="E94" s="148">
        <f>TRUNC(SUM(E92:E93),2)</f>
        <v>217.45</v>
      </c>
    </row>
    <row r="95" spans="1:8" x14ac:dyDescent="0.25">
      <c r="A95" s="416"/>
      <c r="B95" s="417"/>
      <c r="C95" s="417"/>
      <c r="D95" s="417"/>
      <c r="E95" s="417"/>
    </row>
    <row r="96" spans="1:8" x14ac:dyDescent="0.25">
      <c r="A96" s="400" t="s">
        <v>104</v>
      </c>
      <c r="B96" s="400"/>
      <c r="C96" s="400"/>
      <c r="D96" s="400"/>
      <c r="E96" s="400"/>
    </row>
    <row r="97" spans="1:7" x14ac:dyDescent="0.25">
      <c r="A97" s="175"/>
      <c r="B97" s="175"/>
      <c r="C97" s="175" t="s">
        <v>162</v>
      </c>
      <c r="D97" s="175"/>
      <c r="E97" s="310">
        <f>E29+E65+E74+E94</f>
        <v>5105.74</v>
      </c>
    </row>
    <row r="98" spans="1:7" x14ac:dyDescent="0.25">
      <c r="A98" s="64">
        <v>5</v>
      </c>
      <c r="B98" s="395" t="s">
        <v>105</v>
      </c>
      <c r="C98" s="395"/>
      <c r="D98" s="64"/>
      <c r="E98" s="64" t="s">
        <v>38</v>
      </c>
    </row>
    <row r="99" spans="1:7" x14ac:dyDescent="0.25">
      <c r="A99" s="64" t="s">
        <v>17</v>
      </c>
      <c r="B99" s="407" t="s">
        <v>106</v>
      </c>
      <c r="C99" s="407"/>
      <c r="D99" s="65" t="s">
        <v>67</v>
      </c>
      <c r="E99" s="63">
        <f>'UNIFORME e EPI'!I11</f>
        <v>25.58</v>
      </c>
    </row>
    <row r="100" spans="1:7" x14ac:dyDescent="0.25">
      <c r="A100" s="64" t="s">
        <v>19</v>
      </c>
      <c r="B100" s="407" t="s">
        <v>154</v>
      </c>
      <c r="C100" s="407"/>
      <c r="D100" s="90">
        <v>0.12</v>
      </c>
      <c r="E100" s="63">
        <f>D100*E97</f>
        <v>612.69000000000005</v>
      </c>
    </row>
    <row r="101" spans="1:7" x14ac:dyDescent="0.25">
      <c r="A101" s="175" t="s">
        <v>21</v>
      </c>
      <c r="B101" s="407" t="s">
        <v>155</v>
      </c>
      <c r="C101" s="407"/>
      <c r="D101" s="65" t="s">
        <v>67</v>
      </c>
      <c r="E101" s="63">
        <f>'MATERIAIS PERMANENTES'!G12</f>
        <v>4.43</v>
      </c>
    </row>
    <row r="102" spans="1:7" x14ac:dyDescent="0.25">
      <c r="A102" s="175" t="s">
        <v>23</v>
      </c>
      <c r="B102" s="407" t="s">
        <v>107</v>
      </c>
      <c r="C102" s="407"/>
      <c r="D102" s="65" t="s">
        <v>67</v>
      </c>
      <c r="E102" s="63">
        <f>EPI!G17</f>
        <v>17</v>
      </c>
    </row>
    <row r="103" spans="1:7" x14ac:dyDescent="0.25">
      <c r="A103" s="351" t="s">
        <v>43</v>
      </c>
      <c r="B103" s="352" t="s">
        <v>493</v>
      </c>
      <c r="C103" s="352"/>
      <c r="D103" s="353"/>
      <c r="E103" s="354">
        <f>'Produtividade-Efetivo '!F30</f>
        <v>37.380000000000003</v>
      </c>
    </row>
    <row r="104" spans="1:7" x14ac:dyDescent="0.25">
      <c r="A104" s="425" t="s">
        <v>108</v>
      </c>
      <c r="B104" s="425"/>
      <c r="C104" s="425"/>
      <c r="D104" s="149" t="s">
        <v>67</v>
      </c>
      <c r="E104" s="150">
        <f>TRUNC(SUM(E99:E103),2)</f>
        <v>697.08</v>
      </c>
      <c r="F104" s="135">
        <f>SUM(E37+E48+E74+E84)</f>
        <v>1451.93</v>
      </c>
      <c r="G104" s="135"/>
    </row>
    <row r="105" spans="1:7" ht="12.75" customHeight="1" x14ac:dyDescent="0.25">
      <c r="A105" s="426" t="s">
        <v>109</v>
      </c>
      <c r="B105" s="426"/>
      <c r="C105" s="426"/>
      <c r="D105" s="426"/>
      <c r="E105" s="426"/>
    </row>
    <row r="106" spans="1:7" x14ac:dyDescent="0.25">
      <c r="A106" s="64">
        <v>6</v>
      </c>
      <c r="B106" s="395" t="s">
        <v>110</v>
      </c>
      <c r="C106" s="395"/>
      <c r="D106" s="64" t="s">
        <v>37</v>
      </c>
      <c r="E106" s="64" t="s">
        <v>38</v>
      </c>
    </row>
    <row r="107" spans="1:7" ht="12.75" customHeight="1" x14ac:dyDescent="0.25">
      <c r="A107" s="64" t="s">
        <v>17</v>
      </c>
      <c r="B107" s="396" t="s">
        <v>111</v>
      </c>
      <c r="C107" s="396"/>
      <c r="D107" s="90">
        <v>0.05</v>
      </c>
      <c r="E107" s="63">
        <f>D107*E133</f>
        <v>290.14</v>
      </c>
    </row>
    <row r="108" spans="1:7" x14ac:dyDescent="0.25">
      <c r="A108" s="64" t="s">
        <v>19</v>
      </c>
      <c r="B108" s="396" t="s">
        <v>112</v>
      </c>
      <c r="C108" s="396"/>
      <c r="D108" s="90">
        <v>0.1</v>
      </c>
      <c r="E108" s="63">
        <f>(E107+E133)*D108</f>
        <v>609.29999999999995</v>
      </c>
      <c r="G108" s="135" t="e">
        <f>#REF!</f>
        <v>#REF!</v>
      </c>
    </row>
    <row r="109" spans="1:7" ht="12.75" customHeight="1" x14ac:dyDescent="0.25">
      <c r="A109" s="64" t="s">
        <v>21</v>
      </c>
      <c r="B109" s="427" t="s">
        <v>113</v>
      </c>
      <c r="C109" s="427"/>
      <c r="D109" s="286">
        <f>D110+D111+D112+D113</f>
        <v>0.14249999999999999</v>
      </c>
      <c r="E109" s="138"/>
    </row>
    <row r="110" spans="1:7" x14ac:dyDescent="0.25">
      <c r="A110" s="64"/>
      <c r="B110" s="396" t="s">
        <v>114</v>
      </c>
      <c r="C110" s="396"/>
      <c r="D110" s="132">
        <v>1.6500000000000001E-2</v>
      </c>
      <c r="E110" s="147">
        <f>($E$107+$E$108+$E$133)/(1-($D$110+$D$111+$D$113))*D110</f>
        <v>128.96</v>
      </c>
    </row>
    <row r="111" spans="1:7" ht="17" x14ac:dyDescent="0.25">
      <c r="A111" s="64"/>
      <c r="B111" s="396" t="s">
        <v>115</v>
      </c>
      <c r="C111" s="396"/>
      <c r="D111" s="132">
        <v>7.5999999999999998E-2</v>
      </c>
      <c r="E111" s="147">
        <f t="shared" ref="E111:E113" si="3">($E$107+$E$108+$E$133)/(1-($D$110+$D$111+$D$113))*D111</f>
        <v>594.02</v>
      </c>
      <c r="G111" s="151">
        <f>'Proposta Comercial'!E16</f>
        <v>0</v>
      </c>
    </row>
    <row r="112" spans="1:7" ht="17" x14ac:dyDescent="0.25">
      <c r="A112" s="64"/>
      <c r="B112" s="287" t="s">
        <v>163</v>
      </c>
      <c r="C112" s="287"/>
      <c r="D112" s="132">
        <v>0</v>
      </c>
      <c r="E112" s="147">
        <f t="shared" si="3"/>
        <v>0</v>
      </c>
      <c r="G112" s="151"/>
    </row>
    <row r="113" spans="1:7" x14ac:dyDescent="0.25">
      <c r="A113" s="64"/>
      <c r="B113" s="396" t="s">
        <v>157</v>
      </c>
      <c r="C113" s="396"/>
      <c r="D113" s="132">
        <v>0.05</v>
      </c>
      <c r="E113" s="147">
        <f t="shared" si="3"/>
        <v>390.8</v>
      </c>
      <c r="G113" s="135">
        <f>G111/12</f>
        <v>0</v>
      </c>
    </row>
    <row r="114" spans="1:7" x14ac:dyDescent="0.25">
      <c r="A114" s="395" t="s">
        <v>116</v>
      </c>
      <c r="B114" s="395"/>
      <c r="C114" s="395"/>
      <c r="D114" s="286">
        <f>(1+D107)*(1+D108)/(1-(D110+D111+D113))-1</f>
        <v>0.34689999999999999</v>
      </c>
      <c r="E114" s="148">
        <f>E107+E108+E110+E111+E113</f>
        <v>2013.22</v>
      </c>
    </row>
    <row r="115" spans="1:7" x14ac:dyDescent="0.25">
      <c r="A115" s="296"/>
      <c r="B115" s="296"/>
      <c r="C115" s="296"/>
      <c r="D115" s="297"/>
      <c r="E115" s="298"/>
      <c r="G115" s="135" t="e">
        <f>'Proposta LIMP CPOR'!#REF!</f>
        <v>#REF!</v>
      </c>
    </row>
    <row r="116" spans="1:7" hidden="1" x14ac:dyDescent="0.25">
      <c r="A116" s="423"/>
      <c r="B116" s="423"/>
      <c r="C116" s="423"/>
      <c r="D116" s="423"/>
      <c r="E116" s="423"/>
    </row>
    <row r="117" spans="1:7" hidden="1" x14ac:dyDescent="0.25">
      <c r="A117" s="153" t="s">
        <v>117</v>
      </c>
      <c r="B117" s="424" t="s">
        <v>118</v>
      </c>
      <c r="C117" s="424"/>
      <c r="D117" s="154">
        <f>TRUNC(D110+D111+D113,4)</f>
        <v>0.14249999999999999</v>
      </c>
      <c r="E117" s="155"/>
    </row>
    <row r="118" spans="1:7" hidden="1" x14ac:dyDescent="0.25">
      <c r="A118" s="156"/>
      <c r="B118" s="428">
        <v>100</v>
      </c>
      <c r="C118" s="428"/>
      <c r="D118" s="157"/>
      <c r="E118" s="158"/>
    </row>
    <row r="119" spans="1:7" hidden="1" x14ac:dyDescent="0.25">
      <c r="A119" s="159"/>
      <c r="B119" s="160"/>
      <c r="C119" s="160"/>
      <c r="D119" s="157"/>
      <c r="E119" s="158"/>
    </row>
    <row r="120" spans="1:7" hidden="1" x14ac:dyDescent="0.25">
      <c r="A120" s="156" t="s">
        <v>119</v>
      </c>
      <c r="B120" s="428" t="s">
        <v>120</v>
      </c>
      <c r="C120" s="428"/>
      <c r="D120" s="157"/>
      <c r="E120" s="158">
        <f>TRUNC(E133+E107+E108,2)</f>
        <v>6702.26</v>
      </c>
    </row>
    <row r="121" spans="1:7" hidden="1" x14ac:dyDescent="0.25">
      <c r="A121" s="156"/>
      <c r="B121" s="160"/>
      <c r="C121" s="160"/>
      <c r="D121" s="157"/>
      <c r="E121" s="158"/>
    </row>
    <row r="122" spans="1:7" hidden="1" x14ac:dyDescent="0.25">
      <c r="A122" s="156" t="s">
        <v>121</v>
      </c>
      <c r="B122" s="428" t="s">
        <v>122</v>
      </c>
      <c r="C122" s="428"/>
      <c r="D122" s="157"/>
      <c r="E122" s="158">
        <f>E120/(1-D117)</f>
        <v>7816.05</v>
      </c>
    </row>
    <row r="123" spans="1:7" hidden="1" x14ac:dyDescent="0.25">
      <c r="A123" s="156"/>
      <c r="B123" s="160"/>
      <c r="C123" s="160"/>
      <c r="D123" s="157"/>
      <c r="E123" s="158"/>
    </row>
    <row r="124" spans="1:7" hidden="1" x14ac:dyDescent="0.25">
      <c r="A124" s="156"/>
      <c r="B124" s="428" t="s">
        <v>123</v>
      </c>
      <c r="C124" s="428"/>
      <c r="D124" s="157"/>
      <c r="E124" s="158">
        <f>TRUNC(E122-E120,2)</f>
        <v>1113.79</v>
      </c>
    </row>
    <row r="125" spans="1:7" hidden="1" x14ac:dyDescent="0.25">
      <c r="A125" s="120"/>
      <c r="B125" s="120"/>
      <c r="C125" s="120"/>
      <c r="D125" s="120"/>
      <c r="E125" s="152"/>
    </row>
    <row r="126" spans="1:7" x14ac:dyDescent="0.25">
      <c r="A126" s="429" t="s">
        <v>124</v>
      </c>
      <c r="B126" s="429"/>
      <c r="C126" s="429"/>
      <c r="D126" s="429"/>
      <c r="E126" s="429"/>
      <c r="G126" s="135" t="e">
        <f>#REF!</f>
        <v>#REF!</v>
      </c>
    </row>
    <row r="127" spans="1:7" x14ac:dyDescent="0.25">
      <c r="A127" s="395" t="s">
        <v>125</v>
      </c>
      <c r="B127" s="395"/>
      <c r="C127" s="395"/>
      <c r="D127" s="395"/>
      <c r="E127" s="64" t="s">
        <v>38</v>
      </c>
    </row>
    <row r="128" spans="1:7" x14ac:dyDescent="0.25">
      <c r="A128" s="65" t="s">
        <v>17</v>
      </c>
      <c r="B128" s="396" t="str">
        <f>A20</f>
        <v>MÓDULO 1 - COMPOSIÇÃO DA REMUNERAÇÃO</v>
      </c>
      <c r="C128" s="396"/>
      <c r="D128" s="396"/>
      <c r="E128" s="138">
        <f>E29</f>
        <v>2161.6</v>
      </c>
      <c r="G128" s="161" t="e">
        <f>#REF!</f>
        <v>#REF!</v>
      </c>
    </row>
    <row r="129" spans="1:9" x14ac:dyDescent="0.25">
      <c r="A129" s="65" t="s">
        <v>19</v>
      </c>
      <c r="B129" s="413" t="str">
        <f>A31</f>
        <v>MÓDULO 2 – ENCARGOS E BENEFÍCIOS ANUAIS, MENSAIS E DIÁRIOS</v>
      </c>
      <c r="C129" s="413"/>
      <c r="D129" s="413"/>
      <c r="E129" s="162">
        <f>E65</f>
        <v>2573.21</v>
      </c>
      <c r="G129" s="161" t="e">
        <f>#REF!</f>
        <v>#REF!</v>
      </c>
      <c r="I129" s="135"/>
    </row>
    <row r="130" spans="1:9" ht="12.75" customHeight="1" x14ac:dyDescent="0.25">
      <c r="A130" s="65" t="s">
        <v>21</v>
      </c>
      <c r="B130" s="396" t="str">
        <f>A67</f>
        <v>MÓDULO 3 – PROVISÃO PARA RESCISÃO</v>
      </c>
      <c r="C130" s="396"/>
      <c r="D130" s="396"/>
      <c r="E130" s="162">
        <f>E74</f>
        <v>153.47999999999999</v>
      </c>
      <c r="G130" s="125" t="e">
        <f>#REF!</f>
        <v>#REF!</v>
      </c>
      <c r="I130" s="135"/>
    </row>
    <row r="131" spans="1:9" x14ac:dyDescent="0.25">
      <c r="A131" s="65" t="s">
        <v>23</v>
      </c>
      <c r="B131" s="396" t="str">
        <f>A76</f>
        <v>MÓDULO 4 – CUSTO DE REPOSIÇÃO DO PROFISSIONAL AUSENTE</v>
      </c>
      <c r="C131" s="396"/>
      <c r="D131" s="396"/>
      <c r="E131" s="162">
        <f>E94</f>
        <v>217.45</v>
      </c>
    </row>
    <row r="132" spans="1:9" ht="12.75" customHeight="1" x14ac:dyDescent="0.25">
      <c r="A132" s="65" t="s">
        <v>43</v>
      </c>
      <c r="B132" s="396" t="str">
        <f>A96</f>
        <v>MÓDULO 5 – INSUMOS DIVERSOS</v>
      </c>
      <c r="C132" s="396"/>
      <c r="D132" s="396"/>
      <c r="E132" s="162">
        <f>E104</f>
        <v>697.08</v>
      </c>
    </row>
    <row r="133" spans="1:9" x14ac:dyDescent="0.25">
      <c r="A133" s="64"/>
      <c r="B133" s="395" t="s">
        <v>126</v>
      </c>
      <c r="C133" s="395"/>
      <c r="D133" s="395"/>
      <c r="E133" s="163">
        <f>E128+E129+E130+E131+E132</f>
        <v>5802.82</v>
      </c>
    </row>
    <row r="134" spans="1:9" x14ac:dyDescent="0.25">
      <c r="A134" s="65" t="s">
        <v>45</v>
      </c>
      <c r="B134" s="396" t="str">
        <f>A105</f>
        <v>MÓDULO 6 – CUSTOS INDIRETOS, TRIBUTOS E LUCRO</v>
      </c>
      <c r="C134" s="396"/>
      <c r="D134" s="396"/>
      <c r="E134" s="138">
        <f>E114</f>
        <v>2013.22</v>
      </c>
      <c r="I134" s="135"/>
    </row>
    <row r="135" spans="1:9" x14ac:dyDescent="0.25">
      <c r="A135" s="395" t="s">
        <v>127</v>
      </c>
      <c r="B135" s="395"/>
      <c r="C135" s="395"/>
      <c r="D135" s="395"/>
      <c r="E135" s="289">
        <f>TRUNC(SUM(E133:E134),2)</f>
        <v>7816.04</v>
      </c>
      <c r="G135" s="135"/>
    </row>
    <row r="136" spans="1:9" x14ac:dyDescent="0.25">
      <c r="A136" s="294"/>
      <c r="B136" s="294"/>
      <c r="C136" s="294"/>
      <c r="D136" s="295"/>
      <c r="E136" s="295"/>
    </row>
  </sheetData>
  <mergeCells count="130">
    <mergeCell ref="B56:C56"/>
    <mergeCell ref="A9:E9"/>
    <mergeCell ref="A10:B10"/>
    <mergeCell ref="D10:E10"/>
    <mergeCell ref="A11:B11"/>
    <mergeCell ref="D11:E11"/>
    <mergeCell ref="A13:E13"/>
    <mergeCell ref="A1:E1"/>
    <mergeCell ref="A3:E3"/>
    <mergeCell ref="B4:D4"/>
    <mergeCell ref="B5:D5"/>
    <mergeCell ref="B6:D6"/>
    <mergeCell ref="B7:D7"/>
    <mergeCell ref="B17:C17"/>
    <mergeCell ref="D17:E17"/>
    <mergeCell ref="B18:C18"/>
    <mergeCell ref="D18:E18"/>
    <mergeCell ref="A19:E19"/>
    <mergeCell ref="A20:E20"/>
    <mergeCell ref="B14:C14"/>
    <mergeCell ref="D14:E14"/>
    <mergeCell ref="B15:C15"/>
    <mergeCell ref="D15:E15"/>
    <mergeCell ref="B16:C16"/>
    <mergeCell ref="D16:E16"/>
    <mergeCell ref="B27:C27"/>
    <mergeCell ref="B28:C28"/>
    <mergeCell ref="A29:D29"/>
    <mergeCell ref="A31:E31"/>
    <mergeCell ref="A32:C32"/>
    <mergeCell ref="B33:C33"/>
    <mergeCell ref="B21:C21"/>
    <mergeCell ref="B22:C22"/>
    <mergeCell ref="B23:C23"/>
    <mergeCell ref="B24:C24"/>
    <mergeCell ref="B25:C25"/>
    <mergeCell ref="B26:C26"/>
    <mergeCell ref="B34:C34"/>
    <mergeCell ref="A35:C35"/>
    <mergeCell ref="A36:C36"/>
    <mergeCell ref="B51:C51"/>
    <mergeCell ref="B52:C52"/>
    <mergeCell ref="B54:C54"/>
    <mergeCell ref="B55:C55"/>
    <mergeCell ref="A58:D58"/>
    <mergeCell ref="A48:C48"/>
    <mergeCell ref="A49:E49"/>
    <mergeCell ref="A50:C50"/>
    <mergeCell ref="B42:C42"/>
    <mergeCell ref="B43:C43"/>
    <mergeCell ref="B44:C44"/>
    <mergeCell ref="B45:C45"/>
    <mergeCell ref="B46:C46"/>
    <mergeCell ref="B47:C47"/>
    <mergeCell ref="A37:C37"/>
    <mergeCell ref="A38:E38"/>
    <mergeCell ref="A39:C39"/>
    <mergeCell ref="B40:C40"/>
    <mergeCell ref="B41:C41"/>
    <mergeCell ref="B53:C53"/>
    <mergeCell ref="B57:C57"/>
    <mergeCell ref="A65:D65"/>
    <mergeCell ref="A66:E66"/>
    <mergeCell ref="A67:E67"/>
    <mergeCell ref="B68:C68"/>
    <mergeCell ref="B69:C69"/>
    <mergeCell ref="B70:C70"/>
    <mergeCell ref="A59:E59"/>
    <mergeCell ref="A60:E60"/>
    <mergeCell ref="A61:D61"/>
    <mergeCell ref="B62:D62"/>
    <mergeCell ref="B63:D63"/>
    <mergeCell ref="B64:D64"/>
    <mergeCell ref="A76:E76"/>
    <mergeCell ref="A77:C77"/>
    <mergeCell ref="B79:C79"/>
    <mergeCell ref="B80:C80"/>
    <mergeCell ref="B81:C81"/>
    <mergeCell ref="B71:C71"/>
    <mergeCell ref="B72:C72"/>
    <mergeCell ref="B73:C73"/>
    <mergeCell ref="A74:C74"/>
    <mergeCell ref="A75:E75"/>
    <mergeCell ref="B78:C78"/>
    <mergeCell ref="A88:C88"/>
    <mergeCell ref="A89:E89"/>
    <mergeCell ref="A90:E90"/>
    <mergeCell ref="A91:D91"/>
    <mergeCell ref="B92:D92"/>
    <mergeCell ref="B93:D93"/>
    <mergeCell ref="B82:C82"/>
    <mergeCell ref="B83:C83"/>
    <mergeCell ref="A84:C84"/>
    <mergeCell ref="A85:E85"/>
    <mergeCell ref="A86:C86"/>
    <mergeCell ref="B87:C87"/>
    <mergeCell ref="B101:C101"/>
    <mergeCell ref="B102:C102"/>
    <mergeCell ref="A104:C104"/>
    <mergeCell ref="A105:E105"/>
    <mergeCell ref="B106:C106"/>
    <mergeCell ref="A94:D94"/>
    <mergeCell ref="A95:E95"/>
    <mergeCell ref="A96:E96"/>
    <mergeCell ref="B98:C98"/>
    <mergeCell ref="B99:C99"/>
    <mergeCell ref="B100:C100"/>
    <mergeCell ref="A114:C114"/>
    <mergeCell ref="A116:E116"/>
    <mergeCell ref="B117:C117"/>
    <mergeCell ref="B118:C118"/>
    <mergeCell ref="B120:C120"/>
    <mergeCell ref="B122:C122"/>
    <mergeCell ref="B107:C107"/>
    <mergeCell ref="B108:C108"/>
    <mergeCell ref="B109:C109"/>
    <mergeCell ref="B110:C110"/>
    <mergeCell ref="B111:C111"/>
    <mergeCell ref="B113:C113"/>
    <mergeCell ref="B131:D131"/>
    <mergeCell ref="B132:D132"/>
    <mergeCell ref="B133:D133"/>
    <mergeCell ref="B134:D134"/>
    <mergeCell ref="A135:D135"/>
    <mergeCell ref="B124:C124"/>
    <mergeCell ref="A126:E126"/>
    <mergeCell ref="A127:D127"/>
    <mergeCell ref="B128:D128"/>
    <mergeCell ref="B129:D129"/>
    <mergeCell ref="B130:D130"/>
  </mergeCells>
  <pageMargins left="0.39370078740157483" right="0.39370078740157483" top="1.299212598425197" bottom="0.78740157480314965" header="0.31496062992125984" footer="0.31496062992125984"/>
  <pageSetup paperSize="8" scale="69" fitToHeight="0" orientation="portrait" r:id="rId1"/>
  <rowBreaks count="1" manualBreakCount="1">
    <brk id="95" max="4" man="1"/>
  </rowBreaks>
  <legacyDrawing r:id="rId2"/>
  <legacyDrawingHF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135"/>
  <sheetViews>
    <sheetView view="pageBreakPreview" topLeftCell="A46" zoomScaleNormal="100" zoomScaleSheetLayoutView="100" workbookViewId="0">
      <selection activeCell="E57" sqref="E57"/>
    </sheetView>
  </sheetViews>
  <sheetFormatPr defaultRowHeight="12.5" x14ac:dyDescent="0.25"/>
  <cols>
    <col min="3" max="3" width="35.81640625" customWidth="1"/>
    <col min="4" max="4" width="37.453125" customWidth="1"/>
    <col min="5" max="5" width="36.54296875" customWidth="1"/>
  </cols>
  <sheetData>
    <row r="1" spans="1:5" ht="14" x14ac:dyDescent="0.25">
      <c r="A1" s="380" t="s">
        <v>15</v>
      </c>
      <c r="B1" s="380"/>
      <c r="C1" s="380"/>
      <c r="D1" s="380"/>
      <c r="E1" s="380"/>
    </row>
    <row r="2" spans="1:5" ht="14" x14ac:dyDescent="0.25">
      <c r="A2" s="126"/>
      <c r="B2" s="126"/>
      <c r="C2" s="126"/>
      <c r="D2" s="125"/>
      <c r="E2" s="125"/>
    </row>
    <row r="3" spans="1:5" ht="14" x14ac:dyDescent="0.25">
      <c r="A3" s="381" t="s">
        <v>16</v>
      </c>
      <c r="B3" s="382"/>
      <c r="C3" s="382"/>
      <c r="D3" s="382"/>
      <c r="E3" s="383"/>
    </row>
    <row r="4" spans="1:5" ht="14" x14ac:dyDescent="0.25">
      <c r="A4" s="127" t="s">
        <v>17</v>
      </c>
      <c r="B4" s="384" t="s">
        <v>18</v>
      </c>
      <c r="C4" s="385"/>
      <c r="D4" s="386"/>
      <c r="E4" s="128"/>
    </row>
    <row r="5" spans="1:5" ht="14" x14ac:dyDescent="0.25">
      <c r="A5" s="127" t="s">
        <v>19</v>
      </c>
      <c r="B5" s="384" t="s">
        <v>20</v>
      </c>
      <c r="C5" s="385"/>
      <c r="D5" s="386"/>
      <c r="E5" s="129" t="s">
        <v>500</v>
      </c>
    </row>
    <row r="6" spans="1:5" ht="14" x14ac:dyDescent="0.25">
      <c r="A6" s="127" t="s">
        <v>21</v>
      </c>
      <c r="B6" s="384" t="s">
        <v>22</v>
      </c>
      <c r="C6" s="385"/>
      <c r="D6" s="386"/>
      <c r="E6" s="335" t="s">
        <v>504</v>
      </c>
    </row>
    <row r="7" spans="1:5" ht="14" x14ac:dyDescent="0.25">
      <c r="A7" s="127" t="s">
        <v>23</v>
      </c>
      <c r="B7" s="384" t="s">
        <v>24</v>
      </c>
      <c r="C7" s="385"/>
      <c r="D7" s="386"/>
      <c r="E7" s="129">
        <v>12</v>
      </c>
    </row>
    <row r="8" spans="1:5" ht="14" x14ac:dyDescent="0.25">
      <c r="A8" s="291"/>
      <c r="B8" s="292"/>
      <c r="C8" s="292"/>
      <c r="D8" s="291"/>
      <c r="E8" s="291"/>
    </row>
    <row r="9" spans="1:5" ht="14" x14ac:dyDescent="0.25">
      <c r="A9" s="392" t="s">
        <v>25</v>
      </c>
      <c r="B9" s="392"/>
      <c r="C9" s="392"/>
      <c r="D9" s="392"/>
      <c r="E9" s="392"/>
    </row>
    <row r="10" spans="1:5" ht="14" x14ac:dyDescent="0.25">
      <c r="A10" s="389" t="s">
        <v>26</v>
      </c>
      <c r="B10" s="388"/>
      <c r="C10" s="65" t="s">
        <v>27</v>
      </c>
      <c r="D10" s="393" t="s">
        <v>28</v>
      </c>
      <c r="E10" s="393"/>
    </row>
    <row r="11" spans="1:5" ht="14" x14ac:dyDescent="0.25">
      <c r="A11" s="387" t="s">
        <v>129</v>
      </c>
      <c r="B11" s="388"/>
      <c r="C11" s="65" t="s">
        <v>138</v>
      </c>
      <c r="D11" s="394"/>
      <c r="E11" s="395"/>
    </row>
    <row r="12" spans="1:5" ht="14" x14ac:dyDescent="0.25">
      <c r="A12" s="291"/>
      <c r="B12" s="292"/>
      <c r="C12" s="292"/>
      <c r="D12" s="291"/>
      <c r="E12" s="291"/>
    </row>
    <row r="13" spans="1:5" ht="14" x14ac:dyDescent="0.25">
      <c r="A13" s="392" t="s">
        <v>29</v>
      </c>
      <c r="B13" s="392"/>
      <c r="C13" s="392"/>
      <c r="D13" s="392"/>
      <c r="E13" s="392"/>
    </row>
    <row r="14" spans="1:5" ht="14" x14ac:dyDescent="0.25">
      <c r="A14" s="65">
        <v>1</v>
      </c>
      <c r="B14" s="384" t="s">
        <v>30</v>
      </c>
      <c r="C14" s="386"/>
      <c r="D14" s="387" t="s">
        <v>164</v>
      </c>
      <c r="E14" s="388"/>
    </row>
    <row r="15" spans="1:5" ht="14" x14ac:dyDescent="0.25">
      <c r="A15" s="65">
        <v>2</v>
      </c>
      <c r="B15" s="384" t="s">
        <v>31</v>
      </c>
      <c r="C15" s="386"/>
      <c r="D15" s="389"/>
      <c r="E15" s="388"/>
    </row>
    <row r="16" spans="1:5" ht="14" x14ac:dyDescent="0.25">
      <c r="A16" s="65">
        <v>3</v>
      </c>
      <c r="B16" s="384" t="s">
        <v>32</v>
      </c>
      <c r="C16" s="386"/>
      <c r="D16" s="390">
        <v>2014.1</v>
      </c>
      <c r="E16" s="391"/>
    </row>
    <row r="17" spans="1:5" ht="14" x14ac:dyDescent="0.25">
      <c r="A17" s="65">
        <v>4</v>
      </c>
      <c r="B17" s="384" t="s">
        <v>33</v>
      </c>
      <c r="C17" s="386"/>
      <c r="D17" s="389" t="str">
        <f>D14</f>
        <v>Limpador de vidro</v>
      </c>
      <c r="E17" s="388"/>
    </row>
    <row r="18" spans="1:5" ht="14" x14ac:dyDescent="0.25">
      <c r="A18" s="65">
        <v>5</v>
      </c>
      <c r="B18" s="384" t="s">
        <v>34</v>
      </c>
      <c r="C18" s="386"/>
      <c r="D18" s="397"/>
      <c r="E18" s="398"/>
    </row>
    <row r="19" spans="1:5" ht="14" x14ac:dyDescent="0.25">
      <c r="A19" s="399"/>
      <c r="B19" s="399"/>
      <c r="C19" s="399"/>
      <c r="D19" s="399"/>
      <c r="E19" s="399"/>
    </row>
    <row r="20" spans="1:5" ht="14" x14ac:dyDescent="0.25">
      <c r="A20" s="400" t="s">
        <v>35</v>
      </c>
      <c r="B20" s="400"/>
      <c r="C20" s="400"/>
      <c r="D20" s="400"/>
      <c r="E20" s="400"/>
    </row>
    <row r="21" spans="1:5" ht="14" x14ac:dyDescent="0.25">
      <c r="A21" s="64">
        <v>1</v>
      </c>
      <c r="B21" s="395" t="s">
        <v>36</v>
      </c>
      <c r="C21" s="395"/>
      <c r="D21" s="64" t="s">
        <v>37</v>
      </c>
      <c r="E21" s="64" t="s">
        <v>38</v>
      </c>
    </row>
    <row r="22" spans="1:5" ht="14" x14ac:dyDescent="0.25">
      <c r="A22" s="64" t="s">
        <v>17</v>
      </c>
      <c r="B22" s="396" t="s">
        <v>39</v>
      </c>
      <c r="C22" s="396"/>
      <c r="D22" s="131"/>
      <c r="E22" s="176">
        <f>D16</f>
        <v>2014.1</v>
      </c>
    </row>
    <row r="23" spans="1:5" ht="14" x14ac:dyDescent="0.25">
      <c r="A23" s="64" t="s">
        <v>19</v>
      </c>
      <c r="B23" s="396" t="s">
        <v>40</v>
      </c>
      <c r="C23" s="396"/>
      <c r="D23" s="258"/>
      <c r="E23" s="133">
        <f>D23*E22</f>
        <v>0</v>
      </c>
    </row>
    <row r="24" spans="1:5" ht="14" x14ac:dyDescent="0.25">
      <c r="A24" s="64" t="s">
        <v>21</v>
      </c>
      <c r="B24" s="396" t="s">
        <v>41</v>
      </c>
      <c r="C24" s="396"/>
      <c r="D24" s="132">
        <v>0</v>
      </c>
      <c r="E24" s="133">
        <f>D24*1100</f>
        <v>0</v>
      </c>
    </row>
    <row r="25" spans="1:5" ht="14" x14ac:dyDescent="0.25">
      <c r="A25" s="64" t="s">
        <v>23</v>
      </c>
      <c r="B25" s="396" t="s">
        <v>42</v>
      </c>
      <c r="C25" s="396"/>
      <c r="D25" s="132"/>
      <c r="E25" s="133">
        <v>0</v>
      </c>
    </row>
    <row r="26" spans="1:5" ht="14" x14ac:dyDescent="0.25">
      <c r="A26" s="64" t="s">
        <v>43</v>
      </c>
      <c r="B26" s="396" t="s">
        <v>44</v>
      </c>
      <c r="C26" s="396"/>
      <c r="D26" s="136"/>
      <c r="E26" s="133">
        <v>0</v>
      </c>
    </row>
    <row r="27" spans="1:5" ht="14" x14ac:dyDescent="0.25">
      <c r="A27" s="64" t="s">
        <v>45</v>
      </c>
      <c r="B27" s="396" t="s">
        <v>46</v>
      </c>
      <c r="C27" s="396"/>
      <c r="D27" s="136"/>
      <c r="E27" s="133">
        <v>0</v>
      </c>
    </row>
    <row r="28" spans="1:5" ht="14" x14ac:dyDescent="0.25">
      <c r="A28" s="64" t="s">
        <v>47</v>
      </c>
      <c r="B28" s="396" t="s">
        <v>48</v>
      </c>
      <c r="C28" s="396"/>
      <c r="D28" s="132"/>
      <c r="E28" s="133">
        <v>0</v>
      </c>
    </row>
    <row r="29" spans="1:5" ht="14" x14ac:dyDescent="0.25">
      <c r="A29" s="395" t="s">
        <v>49</v>
      </c>
      <c r="B29" s="395"/>
      <c r="C29" s="395"/>
      <c r="D29" s="395"/>
      <c r="E29" s="137">
        <f>TRUNC(SUM(E22:E28),2)</f>
        <v>2014.1</v>
      </c>
    </row>
    <row r="30" spans="1:5" ht="14" x14ac:dyDescent="0.25">
      <c r="A30" s="296"/>
      <c r="B30" s="296"/>
      <c r="C30" s="296"/>
      <c r="D30" s="296"/>
      <c r="E30" s="298"/>
    </row>
    <row r="31" spans="1:5" ht="14" x14ac:dyDescent="0.25">
      <c r="A31" s="400" t="s">
        <v>50</v>
      </c>
      <c r="B31" s="400"/>
      <c r="C31" s="400"/>
      <c r="D31" s="400"/>
      <c r="E31" s="400"/>
    </row>
    <row r="32" spans="1:5" ht="14" x14ac:dyDescent="0.25">
      <c r="A32" s="395" t="s">
        <v>51</v>
      </c>
      <c r="B32" s="395"/>
      <c r="C32" s="395"/>
      <c r="D32" s="64" t="s">
        <v>37</v>
      </c>
      <c r="E32" s="64" t="s">
        <v>38</v>
      </c>
    </row>
    <row r="33" spans="1:5" ht="14" x14ac:dyDescent="0.25">
      <c r="A33" s="64" t="s">
        <v>17</v>
      </c>
      <c r="B33" s="396" t="s">
        <v>52</v>
      </c>
      <c r="C33" s="396"/>
      <c r="D33" s="90">
        <f>1/12</f>
        <v>8.3299999999999999E-2</v>
      </c>
      <c r="E33" s="63">
        <f>$E$22*D33</f>
        <v>167.77</v>
      </c>
    </row>
    <row r="34" spans="1:5" ht="14" x14ac:dyDescent="0.25">
      <c r="A34" s="64" t="s">
        <v>19</v>
      </c>
      <c r="B34" s="384" t="s">
        <v>159</v>
      </c>
      <c r="C34" s="386"/>
      <c r="D34" s="90">
        <f>1/11/3</f>
        <v>3.0300000000000001E-2</v>
      </c>
      <c r="E34" s="63">
        <f t="shared" ref="E34:E36" si="0">$E$22*D34</f>
        <v>61.03</v>
      </c>
    </row>
    <row r="35" spans="1:5" ht="14" x14ac:dyDescent="0.25">
      <c r="A35" s="401" t="s">
        <v>146</v>
      </c>
      <c r="B35" s="402"/>
      <c r="C35" s="403"/>
      <c r="D35" s="293">
        <f>SUM(D33:D34)</f>
        <v>0.11360000000000001</v>
      </c>
      <c r="E35" s="63">
        <f t="shared" si="0"/>
        <v>228.8</v>
      </c>
    </row>
    <row r="36" spans="1:5" ht="14" x14ac:dyDescent="0.25">
      <c r="A36" s="401" t="s">
        <v>160</v>
      </c>
      <c r="B36" s="402"/>
      <c r="C36" s="403"/>
      <c r="D36" s="90">
        <f>D35*D48</f>
        <v>4.1799999999999997E-2</v>
      </c>
      <c r="E36" s="63">
        <f t="shared" si="0"/>
        <v>84.19</v>
      </c>
    </row>
    <row r="37" spans="1:5" ht="14" x14ac:dyDescent="0.25">
      <c r="A37" s="395" t="s">
        <v>54</v>
      </c>
      <c r="B37" s="395"/>
      <c r="C37" s="395"/>
      <c r="D37" s="139">
        <f>SUM(D35:D36)</f>
        <v>0.15540000000000001</v>
      </c>
      <c r="E37" s="137">
        <f>E35+E36</f>
        <v>312.99</v>
      </c>
    </row>
    <row r="38" spans="1:5" ht="14" x14ac:dyDescent="0.25">
      <c r="A38" s="404"/>
      <c r="B38" s="405"/>
      <c r="C38" s="405"/>
      <c r="D38" s="405"/>
      <c r="E38" s="405"/>
    </row>
    <row r="39" spans="1:5" ht="14" x14ac:dyDescent="0.25">
      <c r="A39" s="395" t="s">
        <v>55</v>
      </c>
      <c r="B39" s="395"/>
      <c r="C39" s="395"/>
      <c r="D39" s="64" t="s">
        <v>37</v>
      </c>
      <c r="E39" s="64" t="s">
        <v>38</v>
      </c>
    </row>
    <row r="40" spans="1:5" ht="14" x14ac:dyDescent="0.25">
      <c r="A40" s="64" t="s">
        <v>17</v>
      </c>
      <c r="B40" s="396" t="s">
        <v>56</v>
      </c>
      <c r="C40" s="396"/>
      <c r="D40" s="90">
        <f>Memória!C12</f>
        <v>0.2</v>
      </c>
      <c r="E40" s="138">
        <f>D40*($E$29)</f>
        <v>402.82</v>
      </c>
    </row>
    <row r="41" spans="1:5" ht="14" x14ac:dyDescent="0.25">
      <c r="A41" s="64" t="s">
        <v>19</v>
      </c>
      <c r="B41" s="396" t="s">
        <v>57</v>
      </c>
      <c r="C41" s="396"/>
      <c r="D41" s="90">
        <v>2.5000000000000001E-2</v>
      </c>
      <c r="E41" s="138">
        <f t="shared" ref="E41:E47" si="1">D41*($E$29)</f>
        <v>50.35</v>
      </c>
    </row>
    <row r="42" spans="1:5" ht="14" x14ac:dyDescent="0.25">
      <c r="A42" s="64" t="s">
        <v>21</v>
      </c>
      <c r="B42" s="396" t="s">
        <v>58</v>
      </c>
      <c r="C42" s="396"/>
      <c r="D42" s="90">
        <v>0.03</v>
      </c>
      <c r="E42" s="138">
        <f t="shared" si="1"/>
        <v>60.42</v>
      </c>
    </row>
    <row r="43" spans="1:5" ht="14" x14ac:dyDescent="0.25">
      <c r="A43" s="64" t="s">
        <v>23</v>
      </c>
      <c r="B43" s="396" t="s">
        <v>59</v>
      </c>
      <c r="C43" s="396"/>
      <c r="D43" s="90">
        <v>1.4999999999999999E-2</v>
      </c>
      <c r="E43" s="138">
        <f t="shared" si="1"/>
        <v>30.21</v>
      </c>
    </row>
    <row r="44" spans="1:5" ht="14" x14ac:dyDescent="0.25">
      <c r="A44" s="64" t="s">
        <v>43</v>
      </c>
      <c r="B44" s="396" t="s">
        <v>60</v>
      </c>
      <c r="C44" s="396"/>
      <c r="D44" s="90">
        <v>0.01</v>
      </c>
      <c r="E44" s="138">
        <f t="shared" si="1"/>
        <v>20.14</v>
      </c>
    </row>
    <row r="45" spans="1:5" ht="14" x14ac:dyDescent="0.25">
      <c r="A45" s="64" t="s">
        <v>45</v>
      </c>
      <c r="B45" s="396" t="s">
        <v>61</v>
      </c>
      <c r="C45" s="396"/>
      <c r="D45" s="90">
        <v>6.0000000000000001E-3</v>
      </c>
      <c r="E45" s="138">
        <f t="shared" si="1"/>
        <v>12.08</v>
      </c>
    </row>
    <row r="46" spans="1:5" ht="14" x14ac:dyDescent="0.25">
      <c r="A46" s="64" t="s">
        <v>47</v>
      </c>
      <c r="B46" s="396" t="s">
        <v>62</v>
      </c>
      <c r="C46" s="396"/>
      <c r="D46" s="90">
        <v>2E-3</v>
      </c>
      <c r="E46" s="138">
        <f t="shared" si="1"/>
        <v>4.03</v>
      </c>
    </row>
    <row r="47" spans="1:5" ht="14" x14ac:dyDescent="0.25">
      <c r="A47" s="64" t="s">
        <v>63</v>
      </c>
      <c r="B47" s="396" t="s">
        <v>64</v>
      </c>
      <c r="C47" s="396"/>
      <c r="D47" s="90">
        <v>0.08</v>
      </c>
      <c r="E47" s="138">
        <f t="shared" si="1"/>
        <v>161.13</v>
      </c>
    </row>
    <row r="48" spans="1:5" ht="14" x14ac:dyDescent="0.25">
      <c r="A48" s="395" t="s">
        <v>65</v>
      </c>
      <c r="B48" s="395"/>
      <c r="C48" s="395"/>
      <c r="D48" s="139">
        <f>SUM(D40:D47)</f>
        <v>0.36799999999999999</v>
      </c>
      <c r="E48" s="140">
        <f>TRUNC(SUM(E40:E47),2)</f>
        <v>741.18</v>
      </c>
    </row>
    <row r="49" spans="1:8" ht="14" x14ac:dyDescent="0.25">
      <c r="A49" s="406"/>
      <c r="B49" s="406"/>
      <c r="C49" s="406"/>
      <c r="D49" s="406"/>
      <c r="E49" s="406"/>
    </row>
    <row r="50" spans="1:8" ht="14" x14ac:dyDescent="0.25">
      <c r="A50" s="395" t="s">
        <v>66</v>
      </c>
      <c r="B50" s="395"/>
      <c r="C50" s="395"/>
      <c r="D50" s="139"/>
      <c r="E50" s="64" t="s">
        <v>38</v>
      </c>
    </row>
    <row r="51" spans="1:8" ht="14" x14ac:dyDescent="0.25">
      <c r="A51" s="64" t="s">
        <v>17</v>
      </c>
      <c r="B51" s="407" t="s">
        <v>148</v>
      </c>
      <c r="C51" s="407"/>
      <c r="D51" s="65" t="s">
        <v>67</v>
      </c>
      <c r="E51" s="141">
        <f>'Memória do VA e V.T'!G21</f>
        <v>377.23</v>
      </c>
    </row>
    <row r="52" spans="1:8" ht="14" x14ac:dyDescent="0.25">
      <c r="A52" s="64" t="s">
        <v>19</v>
      </c>
      <c r="B52" s="407" t="s">
        <v>505</v>
      </c>
      <c r="C52" s="407"/>
      <c r="D52" s="65" t="s">
        <v>67</v>
      </c>
      <c r="E52" s="141">
        <f>'Memória do VA e V.T'!G8</f>
        <v>447.48</v>
      </c>
    </row>
    <row r="53" spans="1:8" ht="14" x14ac:dyDescent="0.25">
      <c r="A53" s="64" t="s">
        <v>21</v>
      </c>
      <c r="B53" s="384" t="s">
        <v>506</v>
      </c>
      <c r="C53" s="386"/>
      <c r="D53" s="65" t="s">
        <v>67</v>
      </c>
      <c r="E53" s="141">
        <f>'Memória do VA e V.T'!G7</f>
        <v>151.91</v>
      </c>
    </row>
    <row r="54" spans="1:8" ht="14" x14ac:dyDescent="0.25">
      <c r="A54" s="64" t="s">
        <v>23</v>
      </c>
      <c r="B54" s="407" t="s">
        <v>149</v>
      </c>
      <c r="C54" s="407"/>
      <c r="D54" s="65" t="s">
        <v>67</v>
      </c>
      <c r="E54" s="144">
        <f>'Memória do VA e V.T'!G25</f>
        <v>37.090000000000003</v>
      </c>
    </row>
    <row r="55" spans="1:8" ht="14.15" customHeight="1" x14ac:dyDescent="0.25">
      <c r="A55" s="64" t="s">
        <v>43</v>
      </c>
      <c r="B55" s="409" t="s">
        <v>150</v>
      </c>
      <c r="C55" s="410"/>
      <c r="D55" s="65" t="s">
        <v>67</v>
      </c>
      <c r="E55" s="144">
        <f>'Memória do VA e V.T'!G26</f>
        <v>16.75</v>
      </c>
    </row>
    <row r="56" spans="1:8" s="114" customFormat="1" ht="14" customHeight="1" x14ac:dyDescent="0.3">
      <c r="A56" s="64" t="s">
        <v>45</v>
      </c>
      <c r="B56" s="384" t="s">
        <v>507</v>
      </c>
      <c r="C56" s="386"/>
      <c r="D56" s="65"/>
      <c r="E56" s="145">
        <f>'Memória do VA e V.T'!$G$9</f>
        <v>315</v>
      </c>
      <c r="F56" s="125"/>
      <c r="H56" s="146"/>
    </row>
    <row r="57" spans="1:8" s="114" customFormat="1" ht="14" x14ac:dyDescent="0.3">
      <c r="A57" s="64" t="s">
        <v>151</v>
      </c>
      <c r="B57" s="384" t="s">
        <v>508</v>
      </c>
      <c r="C57" s="386"/>
      <c r="D57" s="65"/>
      <c r="E57" s="145">
        <f>'Memória do VA e V.T'!G29</f>
        <v>136.13999999999999</v>
      </c>
      <c r="F57" s="125"/>
      <c r="H57" s="146"/>
    </row>
    <row r="58" spans="1:8" ht="14" x14ac:dyDescent="0.25">
      <c r="A58" s="395" t="s">
        <v>68</v>
      </c>
      <c r="B58" s="395"/>
      <c r="C58" s="395"/>
      <c r="D58" s="395"/>
      <c r="E58" s="140">
        <f>TRUNC(SUM(E51:E57),2)</f>
        <v>1481.6</v>
      </c>
    </row>
    <row r="59" spans="1:8" ht="14" x14ac:dyDescent="0.25">
      <c r="A59" s="411"/>
      <c r="B59" s="411"/>
      <c r="C59" s="411"/>
      <c r="D59" s="411"/>
      <c r="E59" s="412"/>
    </row>
    <row r="60" spans="1:8" ht="14" x14ac:dyDescent="0.25">
      <c r="A60" s="408" t="s">
        <v>69</v>
      </c>
      <c r="B60" s="408"/>
      <c r="C60" s="408"/>
      <c r="D60" s="408"/>
      <c r="E60" s="408"/>
    </row>
    <row r="61" spans="1:8" ht="14" x14ac:dyDescent="0.25">
      <c r="A61" s="395" t="s">
        <v>70</v>
      </c>
      <c r="B61" s="395"/>
      <c r="C61" s="395"/>
      <c r="D61" s="395"/>
      <c r="E61" s="64" t="s">
        <v>38</v>
      </c>
    </row>
    <row r="62" spans="1:8" ht="14" x14ac:dyDescent="0.25">
      <c r="A62" s="64" t="s">
        <v>71</v>
      </c>
      <c r="B62" s="396" t="s">
        <v>72</v>
      </c>
      <c r="C62" s="396"/>
      <c r="D62" s="396"/>
      <c r="E62" s="63">
        <f>E37</f>
        <v>312.99</v>
      </c>
    </row>
    <row r="63" spans="1:8" ht="14" x14ac:dyDescent="0.25">
      <c r="A63" s="64" t="s">
        <v>73</v>
      </c>
      <c r="B63" s="396" t="s">
        <v>74</v>
      </c>
      <c r="C63" s="396"/>
      <c r="D63" s="396"/>
      <c r="E63" s="147">
        <f>E48</f>
        <v>741.18</v>
      </c>
    </row>
    <row r="64" spans="1:8" ht="14" x14ac:dyDescent="0.25">
      <c r="A64" s="64" t="s">
        <v>75</v>
      </c>
      <c r="B64" s="396" t="s">
        <v>76</v>
      </c>
      <c r="C64" s="396"/>
      <c r="D64" s="396"/>
      <c r="E64" s="147">
        <f>E58</f>
        <v>1481.6</v>
      </c>
    </row>
    <row r="65" spans="1:5" ht="14" x14ac:dyDescent="0.25">
      <c r="A65" s="395" t="s">
        <v>77</v>
      </c>
      <c r="B65" s="395"/>
      <c r="C65" s="395"/>
      <c r="D65" s="395"/>
      <c r="E65" s="148">
        <f>TRUNC(SUM(E62:E64),2)</f>
        <v>2535.77</v>
      </c>
    </row>
    <row r="66" spans="1:5" ht="14" x14ac:dyDescent="0.25">
      <c r="A66" s="416"/>
      <c r="B66" s="417"/>
      <c r="C66" s="417"/>
      <c r="D66" s="417"/>
      <c r="E66" s="417"/>
    </row>
    <row r="67" spans="1:5" ht="14" x14ac:dyDescent="0.25">
      <c r="A67" s="400" t="s">
        <v>78</v>
      </c>
      <c r="B67" s="400"/>
      <c r="C67" s="400"/>
      <c r="D67" s="400"/>
      <c r="E67" s="400"/>
    </row>
    <row r="68" spans="1:5" ht="14" x14ac:dyDescent="0.25">
      <c r="A68" s="64">
        <v>3</v>
      </c>
      <c r="B68" s="395" t="s">
        <v>79</v>
      </c>
      <c r="C68" s="395"/>
      <c r="D68" s="64" t="s">
        <v>37</v>
      </c>
      <c r="E68" s="64" t="s">
        <v>38</v>
      </c>
    </row>
    <row r="69" spans="1:5" ht="14" x14ac:dyDescent="0.25">
      <c r="A69" s="64" t="s">
        <v>17</v>
      </c>
      <c r="B69" s="413" t="s">
        <v>80</v>
      </c>
      <c r="C69" s="413"/>
      <c r="D69" s="332">
        <f>'Servente - INT, EXT e ESQ'!D70</f>
        <v>4.1999999999999997E-3</v>
      </c>
      <c r="E69" s="333">
        <f>$E$29*D69</f>
        <v>8.4600000000000009</v>
      </c>
    </row>
    <row r="70" spans="1:5" ht="14" x14ac:dyDescent="0.25">
      <c r="A70" s="64" t="s">
        <v>19</v>
      </c>
      <c r="B70" s="413" t="s">
        <v>81</v>
      </c>
      <c r="C70" s="413"/>
      <c r="D70" s="332">
        <f>'Servente - INT, EXT e ESQ'!D71</f>
        <v>2.9999999999999997E-4</v>
      </c>
      <c r="E70" s="333">
        <f t="shared" ref="E70:E73" si="2">$E$29*D70</f>
        <v>0.6</v>
      </c>
    </row>
    <row r="71" spans="1:5" ht="14" x14ac:dyDescent="0.25">
      <c r="A71" s="64" t="s">
        <v>21</v>
      </c>
      <c r="B71" s="413" t="s">
        <v>82</v>
      </c>
      <c r="C71" s="413"/>
      <c r="D71" s="334">
        <f>'Servente - INT, EXT e ESQ'!D72</f>
        <v>1.9400000000000001E-2</v>
      </c>
      <c r="E71" s="333">
        <f t="shared" si="2"/>
        <v>39.07</v>
      </c>
    </row>
    <row r="72" spans="1:5" ht="14" x14ac:dyDescent="0.25">
      <c r="A72" s="64" t="s">
        <v>23</v>
      </c>
      <c r="B72" s="413" t="s">
        <v>83</v>
      </c>
      <c r="C72" s="413"/>
      <c r="D72" s="332">
        <f>'Servente - INT, EXT e ESQ'!D73</f>
        <v>7.1000000000000004E-3</v>
      </c>
      <c r="E72" s="333">
        <f t="shared" si="2"/>
        <v>14.3</v>
      </c>
    </row>
    <row r="73" spans="1:5" ht="14" x14ac:dyDescent="0.25">
      <c r="A73" s="64" t="s">
        <v>43</v>
      </c>
      <c r="B73" s="413" t="s">
        <v>161</v>
      </c>
      <c r="C73" s="413"/>
      <c r="D73" s="90">
        <f>'Servente - INT, EXT e ESQ'!D74</f>
        <v>0.04</v>
      </c>
      <c r="E73" s="147">
        <f t="shared" si="2"/>
        <v>80.56</v>
      </c>
    </row>
    <row r="74" spans="1:5" ht="14" x14ac:dyDescent="0.25">
      <c r="A74" s="395" t="s">
        <v>84</v>
      </c>
      <c r="B74" s="395"/>
      <c r="C74" s="395"/>
      <c r="D74" s="139">
        <f>TRUNC(SUM(D69:D73),4)</f>
        <v>7.0999999999999994E-2</v>
      </c>
      <c r="E74" s="137">
        <f>TRUNC(SUM(E69:E73),2)</f>
        <v>142.99</v>
      </c>
    </row>
    <row r="75" spans="1:5" ht="14" x14ac:dyDescent="0.25">
      <c r="A75" s="414"/>
      <c r="B75" s="415"/>
      <c r="C75" s="415"/>
      <c r="D75" s="415"/>
      <c r="E75" s="415"/>
    </row>
    <row r="76" spans="1:5" ht="14" x14ac:dyDescent="0.25">
      <c r="A76" s="400" t="s">
        <v>85</v>
      </c>
      <c r="B76" s="400"/>
      <c r="C76" s="400"/>
      <c r="D76" s="400"/>
      <c r="E76" s="400"/>
    </row>
    <row r="77" spans="1:5" ht="14" x14ac:dyDescent="0.25">
      <c r="A77" s="395" t="s">
        <v>86</v>
      </c>
      <c r="B77" s="395"/>
      <c r="C77" s="395"/>
      <c r="D77" s="317" t="s">
        <v>37</v>
      </c>
      <c r="E77" s="64" t="s">
        <v>38</v>
      </c>
    </row>
    <row r="78" spans="1:5" ht="14" x14ac:dyDescent="0.25">
      <c r="A78" s="64" t="s">
        <v>17</v>
      </c>
      <c r="B78" s="421" t="s">
        <v>87</v>
      </c>
      <c r="C78" s="422"/>
      <c r="D78" s="318">
        <f>1/11</f>
        <v>9.0899999999999995E-2</v>
      </c>
      <c r="E78" s="63">
        <f>D78*E29</f>
        <v>183.08</v>
      </c>
    </row>
    <row r="79" spans="1:5" ht="14" x14ac:dyDescent="0.25">
      <c r="A79" s="64" t="s">
        <v>19</v>
      </c>
      <c r="B79" s="396" t="s">
        <v>88</v>
      </c>
      <c r="C79" s="396"/>
      <c r="D79" s="71">
        <f>'Servente - INT, EXT e ESQ'!D80</f>
        <v>5.5999999999999999E-3</v>
      </c>
      <c r="E79" s="63">
        <f>D79*E29</f>
        <v>11.28</v>
      </c>
    </row>
    <row r="80" spans="1:5" ht="14" x14ac:dyDescent="0.25">
      <c r="A80" s="64" t="s">
        <v>21</v>
      </c>
      <c r="B80" s="396" t="s">
        <v>89</v>
      </c>
      <c r="C80" s="396"/>
      <c r="D80" s="71">
        <f>'Servente - INT, EXT e ESQ'!D81</f>
        <v>2.0000000000000001E-4</v>
      </c>
      <c r="E80" s="63">
        <f>D80*(E29)</f>
        <v>0.4</v>
      </c>
    </row>
    <row r="81" spans="1:5" ht="14" x14ac:dyDescent="0.25">
      <c r="A81" s="64" t="s">
        <v>23</v>
      </c>
      <c r="B81" s="413" t="s">
        <v>90</v>
      </c>
      <c r="C81" s="413"/>
      <c r="D81" s="71">
        <f>'Servente - INT, EXT e ESQ'!D82</f>
        <v>3.3E-3</v>
      </c>
      <c r="E81" s="63">
        <f>D81*(E29)</f>
        <v>6.65</v>
      </c>
    </row>
    <row r="82" spans="1:5" ht="14" x14ac:dyDescent="0.25">
      <c r="A82" s="64" t="s">
        <v>43</v>
      </c>
      <c r="B82" s="396" t="s">
        <v>91</v>
      </c>
      <c r="C82" s="396"/>
      <c r="D82" s="71">
        <f>'Servente - INT, EXT e ESQ'!D83</f>
        <v>5.9999999999999995E-4</v>
      </c>
      <c r="E82" s="63">
        <f>D82*(E29)</f>
        <v>1.21</v>
      </c>
    </row>
    <row r="83" spans="1:5" ht="14" x14ac:dyDescent="0.25">
      <c r="A83" s="64" t="s">
        <v>45</v>
      </c>
      <c r="B83" s="396" t="s">
        <v>92</v>
      </c>
      <c r="C83" s="396"/>
      <c r="D83" s="71">
        <f>'Servente - INT, EXT e ESQ'!D84</f>
        <v>0</v>
      </c>
      <c r="E83" s="63">
        <f>D83*(E29)</f>
        <v>0</v>
      </c>
    </row>
    <row r="84" spans="1:5" ht="14" x14ac:dyDescent="0.25">
      <c r="A84" s="395" t="s">
        <v>93</v>
      </c>
      <c r="B84" s="395"/>
      <c r="C84" s="395"/>
      <c r="D84" s="139">
        <f>TRUNC(SUM(D78:D83),4)</f>
        <v>0.10059999999999999</v>
      </c>
      <c r="E84" s="137">
        <f>SUM(E78:E83)</f>
        <v>202.62</v>
      </c>
    </row>
    <row r="85" spans="1:5" ht="14" x14ac:dyDescent="0.25">
      <c r="A85" s="418"/>
      <c r="B85" s="415"/>
      <c r="C85" s="415"/>
      <c r="D85" s="415"/>
      <c r="E85" s="415"/>
    </row>
    <row r="86" spans="1:5" ht="14" x14ac:dyDescent="0.25">
      <c r="A86" s="395" t="s">
        <v>94</v>
      </c>
      <c r="B86" s="395"/>
      <c r="C86" s="395"/>
      <c r="D86" s="64" t="s">
        <v>37</v>
      </c>
      <c r="E86" s="64" t="s">
        <v>38</v>
      </c>
    </row>
    <row r="87" spans="1:5" ht="14" x14ac:dyDescent="0.25">
      <c r="A87" s="64" t="s">
        <v>17</v>
      </c>
      <c r="B87" s="413" t="s">
        <v>95</v>
      </c>
      <c r="C87" s="413"/>
      <c r="D87" s="90">
        <v>0</v>
      </c>
      <c r="E87" s="63">
        <f>E29*D87</f>
        <v>0</v>
      </c>
    </row>
    <row r="88" spans="1:5" ht="14" x14ac:dyDescent="0.25">
      <c r="A88" s="395" t="s">
        <v>96</v>
      </c>
      <c r="B88" s="395"/>
      <c r="C88" s="395"/>
      <c r="D88" s="139">
        <f>TRUNC(SUM(D87),4)</f>
        <v>0</v>
      </c>
      <c r="E88" s="137">
        <f>TRUNC(SUM(E87),2)</f>
        <v>0</v>
      </c>
    </row>
    <row r="89" spans="1:5" ht="14" x14ac:dyDescent="0.25">
      <c r="A89" s="419"/>
      <c r="B89" s="420"/>
      <c r="C89" s="420"/>
      <c r="D89" s="420"/>
      <c r="E89" s="420"/>
    </row>
    <row r="90" spans="1:5" ht="14" x14ac:dyDescent="0.25">
      <c r="A90" s="408" t="s">
        <v>97</v>
      </c>
      <c r="B90" s="408"/>
      <c r="C90" s="408"/>
      <c r="D90" s="408"/>
      <c r="E90" s="408"/>
    </row>
    <row r="91" spans="1:5" ht="14" x14ac:dyDescent="0.25">
      <c r="A91" s="395" t="s">
        <v>98</v>
      </c>
      <c r="B91" s="395"/>
      <c r="C91" s="395"/>
      <c r="D91" s="395"/>
      <c r="E91" s="64" t="s">
        <v>38</v>
      </c>
    </row>
    <row r="92" spans="1:5" ht="14" x14ac:dyDescent="0.25">
      <c r="A92" s="64" t="s">
        <v>99</v>
      </c>
      <c r="B92" s="396" t="s">
        <v>100</v>
      </c>
      <c r="C92" s="396"/>
      <c r="D92" s="396"/>
      <c r="E92" s="63">
        <f>E84</f>
        <v>202.62</v>
      </c>
    </row>
    <row r="93" spans="1:5" ht="14" x14ac:dyDescent="0.25">
      <c r="A93" s="64" t="s">
        <v>101</v>
      </c>
      <c r="B93" s="396" t="s">
        <v>102</v>
      </c>
      <c r="C93" s="396"/>
      <c r="D93" s="396"/>
      <c r="E93" s="147">
        <f>E88</f>
        <v>0</v>
      </c>
    </row>
    <row r="94" spans="1:5" ht="14" x14ac:dyDescent="0.25">
      <c r="A94" s="395" t="s">
        <v>103</v>
      </c>
      <c r="B94" s="395"/>
      <c r="C94" s="395"/>
      <c r="D94" s="395"/>
      <c r="E94" s="148">
        <f>TRUNC(SUM(E92:E93),2)</f>
        <v>202.62</v>
      </c>
    </row>
    <row r="95" spans="1:5" ht="14" x14ac:dyDescent="0.25">
      <c r="A95" s="416"/>
      <c r="B95" s="417"/>
      <c r="C95" s="417"/>
      <c r="D95" s="417"/>
      <c r="E95" s="417"/>
    </row>
    <row r="96" spans="1:5" ht="14" x14ac:dyDescent="0.25">
      <c r="A96" s="400" t="s">
        <v>104</v>
      </c>
      <c r="B96" s="400"/>
      <c r="C96" s="400"/>
      <c r="D96" s="400"/>
      <c r="E96" s="400"/>
    </row>
    <row r="97" spans="1:5" ht="14" x14ac:dyDescent="0.25">
      <c r="A97" s="175"/>
      <c r="B97" s="175"/>
      <c r="C97" s="175" t="s">
        <v>162</v>
      </c>
      <c r="D97" s="175"/>
      <c r="E97" s="310">
        <f>E29+E65+E74+E94</f>
        <v>4895.4799999999996</v>
      </c>
    </row>
    <row r="98" spans="1:5" ht="14" x14ac:dyDescent="0.25">
      <c r="A98" s="64">
        <v>5</v>
      </c>
      <c r="B98" s="395" t="s">
        <v>105</v>
      </c>
      <c r="C98" s="395"/>
      <c r="D98" s="64"/>
      <c r="E98" s="64" t="s">
        <v>38</v>
      </c>
    </row>
    <row r="99" spans="1:5" ht="14" x14ac:dyDescent="0.25">
      <c r="A99" s="64" t="s">
        <v>17</v>
      </c>
      <c r="B99" s="407" t="s">
        <v>106</v>
      </c>
      <c r="C99" s="407"/>
      <c r="D99" s="65" t="s">
        <v>67</v>
      </c>
      <c r="E99" s="63">
        <f>'UNIFORME e EPI'!I11</f>
        <v>25.58</v>
      </c>
    </row>
    <row r="100" spans="1:5" ht="14" x14ac:dyDescent="0.25">
      <c r="A100" s="64" t="s">
        <v>19</v>
      </c>
      <c r="B100" s="407" t="s">
        <v>154</v>
      </c>
      <c r="C100" s="407"/>
      <c r="D100" s="90">
        <v>0.12</v>
      </c>
      <c r="E100" s="63">
        <f>D100*E97</f>
        <v>587.46</v>
      </c>
    </row>
    <row r="101" spans="1:5" ht="14" x14ac:dyDescent="0.25">
      <c r="A101" s="175" t="s">
        <v>21</v>
      </c>
      <c r="B101" s="407" t="s">
        <v>155</v>
      </c>
      <c r="C101" s="407"/>
      <c r="D101" s="65" t="s">
        <v>67</v>
      </c>
      <c r="E101" s="63">
        <f>'MATERIAIS PERMANENTES'!G12</f>
        <v>4.43</v>
      </c>
    </row>
    <row r="102" spans="1:5" ht="14" x14ac:dyDescent="0.25">
      <c r="A102" s="175" t="s">
        <v>23</v>
      </c>
      <c r="B102" s="407" t="s">
        <v>107</v>
      </c>
      <c r="C102" s="407"/>
      <c r="D102" s="65" t="s">
        <v>67</v>
      </c>
      <c r="E102" s="63">
        <f>EPI!G17</f>
        <v>17</v>
      </c>
    </row>
    <row r="103" spans="1:5" ht="14" x14ac:dyDescent="0.25">
      <c r="A103" s="425" t="s">
        <v>108</v>
      </c>
      <c r="B103" s="425"/>
      <c r="C103" s="425"/>
      <c r="D103" s="149" t="s">
        <v>67</v>
      </c>
      <c r="E103" s="150">
        <f>TRUNC(SUM(E99:E102),2)</f>
        <v>634.47</v>
      </c>
    </row>
    <row r="104" spans="1:5" ht="14" x14ac:dyDescent="0.25">
      <c r="A104" s="426" t="s">
        <v>109</v>
      </c>
      <c r="B104" s="426"/>
      <c r="C104" s="426"/>
      <c r="D104" s="426"/>
      <c r="E104" s="426"/>
    </row>
    <row r="105" spans="1:5" ht="14" x14ac:dyDescent="0.25">
      <c r="A105" s="64">
        <v>6</v>
      </c>
      <c r="B105" s="395" t="s">
        <v>110</v>
      </c>
      <c r="C105" s="395"/>
      <c r="D105" s="64" t="s">
        <v>37</v>
      </c>
      <c r="E105" s="64" t="s">
        <v>38</v>
      </c>
    </row>
    <row r="106" spans="1:5" ht="14" x14ac:dyDescent="0.25">
      <c r="A106" s="64" t="s">
        <v>17</v>
      </c>
      <c r="B106" s="396" t="s">
        <v>111</v>
      </c>
      <c r="C106" s="396"/>
      <c r="D106" s="90">
        <v>0.05</v>
      </c>
      <c r="E106" s="63">
        <f>D106*E132</f>
        <v>276.5</v>
      </c>
    </row>
    <row r="107" spans="1:5" ht="14" x14ac:dyDescent="0.25">
      <c r="A107" s="64" t="s">
        <v>19</v>
      </c>
      <c r="B107" s="396" t="s">
        <v>112</v>
      </c>
      <c r="C107" s="396"/>
      <c r="D107" s="90">
        <v>0.1</v>
      </c>
      <c r="E107" s="63">
        <f>(E106+E132)*D107</f>
        <v>580.65</v>
      </c>
    </row>
    <row r="108" spans="1:5" ht="14" x14ac:dyDescent="0.25">
      <c r="A108" s="64" t="s">
        <v>21</v>
      </c>
      <c r="B108" s="427" t="s">
        <v>113</v>
      </c>
      <c r="C108" s="427"/>
      <c r="D108" s="286">
        <f>D109+D110+D111+D112</f>
        <v>0.14249999999999999</v>
      </c>
      <c r="E108" s="138"/>
    </row>
    <row r="109" spans="1:5" ht="14" x14ac:dyDescent="0.25">
      <c r="A109" s="64"/>
      <c r="B109" s="396" t="s">
        <v>114</v>
      </c>
      <c r="C109" s="396"/>
      <c r="D109" s="132">
        <v>1.6500000000000001E-2</v>
      </c>
      <c r="E109" s="147">
        <f>($E$106+$E$107+$E$132)/(1-($D$109+$D$110+$D$112))*D109</f>
        <v>122.9</v>
      </c>
    </row>
    <row r="110" spans="1:5" ht="14" x14ac:dyDescent="0.25">
      <c r="A110" s="64"/>
      <c r="B110" s="396" t="s">
        <v>115</v>
      </c>
      <c r="C110" s="396"/>
      <c r="D110" s="132">
        <v>7.5999999999999998E-2</v>
      </c>
      <c r="E110" s="147">
        <f t="shared" ref="E110:E112" si="3">($E$106+$E$107+$E$132)/(1-($D$109+$D$110+$D$112))*D110</f>
        <v>566.09</v>
      </c>
    </row>
    <row r="111" spans="1:5" ht="14" x14ac:dyDescent="0.25">
      <c r="A111" s="64"/>
      <c r="B111" s="287" t="s">
        <v>163</v>
      </c>
      <c r="C111" s="287"/>
      <c r="D111" s="132">
        <v>0</v>
      </c>
      <c r="E111" s="147">
        <f t="shared" si="3"/>
        <v>0</v>
      </c>
    </row>
    <row r="112" spans="1:5" ht="14" x14ac:dyDescent="0.25">
      <c r="A112" s="64"/>
      <c r="B112" s="396" t="s">
        <v>157</v>
      </c>
      <c r="C112" s="396"/>
      <c r="D112" s="132">
        <v>0.05</v>
      </c>
      <c r="E112" s="147">
        <f t="shared" si="3"/>
        <v>372.43</v>
      </c>
    </row>
    <row r="113" spans="1:5" ht="14" x14ac:dyDescent="0.25">
      <c r="A113" s="395" t="s">
        <v>116</v>
      </c>
      <c r="B113" s="395"/>
      <c r="C113" s="395"/>
      <c r="D113" s="286">
        <f>(1+D106)*(1+D107)/(1-(D109+D110+D112))-1</f>
        <v>0.34689999999999999</v>
      </c>
      <c r="E113" s="148">
        <f>E106+E107+E109+E110+E112</f>
        <v>1918.57</v>
      </c>
    </row>
    <row r="114" spans="1:5" ht="14" x14ac:dyDescent="0.25">
      <c r="A114" s="296"/>
      <c r="B114" s="296"/>
      <c r="C114" s="296"/>
      <c r="D114" s="297"/>
      <c r="E114" s="298"/>
    </row>
    <row r="115" spans="1:5" ht="14" x14ac:dyDescent="0.25">
      <c r="A115" s="423"/>
      <c r="B115" s="423"/>
      <c r="C115" s="423"/>
      <c r="D115" s="423"/>
      <c r="E115" s="423"/>
    </row>
    <row r="116" spans="1:5" ht="14" x14ac:dyDescent="0.25">
      <c r="A116" s="153" t="s">
        <v>117</v>
      </c>
      <c r="B116" s="424" t="s">
        <v>118</v>
      </c>
      <c r="C116" s="424"/>
      <c r="D116" s="154">
        <f>TRUNC(D109+D110+D112,4)</f>
        <v>0.14249999999999999</v>
      </c>
      <c r="E116" s="155"/>
    </row>
    <row r="117" spans="1:5" ht="14" x14ac:dyDescent="0.25">
      <c r="A117" s="156"/>
      <c r="B117" s="428">
        <v>100</v>
      </c>
      <c r="C117" s="428"/>
      <c r="D117" s="157"/>
      <c r="E117" s="158"/>
    </row>
    <row r="118" spans="1:5" ht="14" x14ac:dyDescent="0.25">
      <c r="A118" s="159"/>
      <c r="B118" s="160"/>
      <c r="C118" s="160"/>
      <c r="D118" s="157"/>
      <c r="E118" s="158"/>
    </row>
    <row r="119" spans="1:5" ht="14" x14ac:dyDescent="0.25">
      <c r="A119" s="156" t="s">
        <v>119</v>
      </c>
      <c r="B119" s="428" t="s">
        <v>120</v>
      </c>
      <c r="C119" s="428"/>
      <c r="D119" s="157"/>
      <c r="E119" s="158">
        <f>TRUNC(E132+E106+E107,2)</f>
        <v>6387.1</v>
      </c>
    </row>
    <row r="120" spans="1:5" ht="14" x14ac:dyDescent="0.25">
      <c r="A120" s="156"/>
      <c r="B120" s="160"/>
      <c r="C120" s="160"/>
      <c r="D120" s="157"/>
      <c r="E120" s="158"/>
    </row>
    <row r="121" spans="1:5" ht="14" x14ac:dyDescent="0.25">
      <c r="A121" s="156" t="s">
        <v>121</v>
      </c>
      <c r="B121" s="428" t="s">
        <v>122</v>
      </c>
      <c r="C121" s="428"/>
      <c r="D121" s="157"/>
      <c r="E121" s="158">
        <f>E119/(1-D116)</f>
        <v>7448.51</v>
      </c>
    </row>
    <row r="122" spans="1:5" ht="14" x14ac:dyDescent="0.25">
      <c r="A122" s="156"/>
      <c r="B122" s="160"/>
      <c r="C122" s="160"/>
      <c r="D122" s="157"/>
      <c r="E122" s="158"/>
    </row>
    <row r="123" spans="1:5" ht="14" x14ac:dyDescent="0.25">
      <c r="A123" s="156"/>
      <c r="B123" s="428" t="s">
        <v>123</v>
      </c>
      <c r="C123" s="428"/>
      <c r="D123" s="157"/>
      <c r="E123" s="158">
        <f>TRUNC(E121-E119,2)</f>
        <v>1061.4100000000001</v>
      </c>
    </row>
    <row r="124" spans="1:5" ht="14" x14ac:dyDescent="0.25">
      <c r="A124" s="120"/>
      <c r="B124" s="120"/>
      <c r="C124" s="120"/>
      <c r="D124" s="120"/>
      <c r="E124" s="152"/>
    </row>
    <row r="125" spans="1:5" ht="14" x14ac:dyDescent="0.25">
      <c r="A125" s="429" t="s">
        <v>124</v>
      </c>
      <c r="B125" s="429"/>
      <c r="C125" s="429"/>
      <c r="D125" s="429"/>
      <c r="E125" s="429"/>
    </row>
    <row r="126" spans="1:5" ht="14" x14ac:dyDescent="0.25">
      <c r="A126" s="395" t="s">
        <v>125</v>
      </c>
      <c r="B126" s="395"/>
      <c r="C126" s="395"/>
      <c r="D126" s="395"/>
      <c r="E126" s="64" t="s">
        <v>38</v>
      </c>
    </row>
    <row r="127" spans="1:5" ht="14" x14ac:dyDescent="0.25">
      <c r="A127" s="65" t="s">
        <v>17</v>
      </c>
      <c r="B127" s="396" t="str">
        <f>A20</f>
        <v>MÓDULO 1 - COMPOSIÇÃO DA REMUNERAÇÃO</v>
      </c>
      <c r="C127" s="396"/>
      <c r="D127" s="396"/>
      <c r="E127" s="138">
        <f>E29</f>
        <v>2014.1</v>
      </c>
    </row>
    <row r="128" spans="1:5" ht="14" x14ac:dyDescent="0.25">
      <c r="A128" s="65" t="s">
        <v>19</v>
      </c>
      <c r="B128" s="413" t="str">
        <f>A31</f>
        <v>MÓDULO 2 – ENCARGOS E BENEFÍCIOS ANUAIS, MENSAIS E DIÁRIOS</v>
      </c>
      <c r="C128" s="413"/>
      <c r="D128" s="413"/>
      <c r="E128" s="162">
        <f>E65</f>
        <v>2535.77</v>
      </c>
    </row>
    <row r="129" spans="1:5" ht="14" x14ac:dyDescent="0.25">
      <c r="A129" s="65" t="s">
        <v>21</v>
      </c>
      <c r="B129" s="396" t="str">
        <f>A67</f>
        <v>MÓDULO 3 – PROVISÃO PARA RESCISÃO</v>
      </c>
      <c r="C129" s="396"/>
      <c r="D129" s="396"/>
      <c r="E129" s="162">
        <f>E74</f>
        <v>142.99</v>
      </c>
    </row>
    <row r="130" spans="1:5" ht="14" x14ac:dyDescent="0.25">
      <c r="A130" s="65" t="s">
        <v>23</v>
      </c>
      <c r="B130" s="396" t="str">
        <f>A76</f>
        <v>MÓDULO 4 – CUSTO DE REPOSIÇÃO DO PROFISSIONAL AUSENTE</v>
      </c>
      <c r="C130" s="396"/>
      <c r="D130" s="396"/>
      <c r="E130" s="162">
        <f>E94</f>
        <v>202.62</v>
      </c>
    </row>
    <row r="131" spans="1:5" ht="14" x14ac:dyDescent="0.25">
      <c r="A131" s="65" t="s">
        <v>43</v>
      </c>
      <c r="B131" s="396" t="str">
        <f>A96</f>
        <v>MÓDULO 5 – INSUMOS DIVERSOS</v>
      </c>
      <c r="C131" s="396"/>
      <c r="D131" s="396"/>
      <c r="E131" s="162">
        <f>E103</f>
        <v>634.47</v>
      </c>
    </row>
    <row r="132" spans="1:5" ht="14" x14ac:dyDescent="0.25">
      <c r="A132" s="64"/>
      <c r="B132" s="395" t="s">
        <v>126</v>
      </c>
      <c r="C132" s="395"/>
      <c r="D132" s="395"/>
      <c r="E132" s="163">
        <f>E127+E128+E129+E130+E131</f>
        <v>5529.95</v>
      </c>
    </row>
    <row r="133" spans="1:5" ht="14" x14ac:dyDescent="0.25">
      <c r="A133" s="65" t="s">
        <v>45</v>
      </c>
      <c r="B133" s="396" t="str">
        <f>A104</f>
        <v>MÓDULO 6 – CUSTOS INDIRETOS, TRIBUTOS E LUCRO</v>
      </c>
      <c r="C133" s="396"/>
      <c r="D133" s="396"/>
      <c r="E133" s="138">
        <f>E113</f>
        <v>1918.57</v>
      </c>
    </row>
    <row r="134" spans="1:5" ht="14" x14ac:dyDescent="0.25">
      <c r="A134" s="395" t="s">
        <v>127</v>
      </c>
      <c r="B134" s="395"/>
      <c r="C134" s="395"/>
      <c r="D134" s="395"/>
      <c r="E134" s="289">
        <f>TRUNC(SUM(E132:E133),2)</f>
        <v>7448.52</v>
      </c>
    </row>
    <row r="135" spans="1:5" ht="14" x14ac:dyDescent="0.25">
      <c r="A135" s="294"/>
      <c r="B135" s="294"/>
      <c r="C135" s="294"/>
      <c r="D135" s="295"/>
      <c r="E135" s="295"/>
    </row>
  </sheetData>
  <mergeCells count="130">
    <mergeCell ref="B133:D133"/>
    <mergeCell ref="A134:D134"/>
    <mergeCell ref="B127:D127"/>
    <mergeCell ref="B128:D128"/>
    <mergeCell ref="B129:D129"/>
    <mergeCell ref="B130:D130"/>
    <mergeCell ref="B131:D131"/>
    <mergeCell ref="B132:D132"/>
    <mergeCell ref="B117:C117"/>
    <mergeCell ref="B119:C119"/>
    <mergeCell ref="B121:C121"/>
    <mergeCell ref="B123:C123"/>
    <mergeCell ref="A125:E125"/>
    <mergeCell ref="A126:D126"/>
    <mergeCell ref="B109:C109"/>
    <mergeCell ref="B110:C110"/>
    <mergeCell ref="B112:C112"/>
    <mergeCell ref="A113:C113"/>
    <mergeCell ref="A115:E115"/>
    <mergeCell ref="B116:C116"/>
    <mergeCell ref="A103:C103"/>
    <mergeCell ref="A104:E104"/>
    <mergeCell ref="B105:C105"/>
    <mergeCell ref="B106:C106"/>
    <mergeCell ref="B107:C107"/>
    <mergeCell ref="B108:C108"/>
    <mergeCell ref="A96:E96"/>
    <mergeCell ref="B98:C98"/>
    <mergeCell ref="B99:C99"/>
    <mergeCell ref="B100:C100"/>
    <mergeCell ref="B101:C101"/>
    <mergeCell ref="B102:C102"/>
    <mergeCell ref="A90:E90"/>
    <mergeCell ref="A91:D91"/>
    <mergeCell ref="B92:D92"/>
    <mergeCell ref="B93:D93"/>
    <mergeCell ref="A94:D94"/>
    <mergeCell ref="A95:E95"/>
    <mergeCell ref="A84:C84"/>
    <mergeCell ref="A85:E85"/>
    <mergeCell ref="A86:C86"/>
    <mergeCell ref="B87:C87"/>
    <mergeCell ref="A88:C88"/>
    <mergeCell ref="A89:E89"/>
    <mergeCell ref="B78:C78"/>
    <mergeCell ref="B79:C79"/>
    <mergeCell ref="B80:C80"/>
    <mergeCell ref="B81:C81"/>
    <mergeCell ref="B82:C82"/>
    <mergeCell ref="B83:C83"/>
    <mergeCell ref="B72:C72"/>
    <mergeCell ref="B73:C73"/>
    <mergeCell ref="A74:C74"/>
    <mergeCell ref="A75:E75"/>
    <mergeCell ref="A76:E76"/>
    <mergeCell ref="A77:C77"/>
    <mergeCell ref="A66:E66"/>
    <mergeCell ref="A67:E67"/>
    <mergeCell ref="B68:C68"/>
    <mergeCell ref="B69:C69"/>
    <mergeCell ref="B70:C70"/>
    <mergeCell ref="B71:C71"/>
    <mergeCell ref="A60:E60"/>
    <mergeCell ref="A61:D61"/>
    <mergeCell ref="B62:D62"/>
    <mergeCell ref="B63:D63"/>
    <mergeCell ref="B64:D64"/>
    <mergeCell ref="A65:D65"/>
    <mergeCell ref="B52:C52"/>
    <mergeCell ref="B54:C54"/>
    <mergeCell ref="B55:C55"/>
    <mergeCell ref="A58:D58"/>
    <mergeCell ref="A59:E59"/>
    <mergeCell ref="B56:C56"/>
    <mergeCell ref="B57:C57"/>
    <mergeCell ref="B46:C46"/>
    <mergeCell ref="B47:C47"/>
    <mergeCell ref="A48:C48"/>
    <mergeCell ref="A49:E49"/>
    <mergeCell ref="A50:C50"/>
    <mergeCell ref="B51:C51"/>
    <mergeCell ref="B40:C40"/>
    <mergeCell ref="B41:C41"/>
    <mergeCell ref="B42:C42"/>
    <mergeCell ref="B43:C43"/>
    <mergeCell ref="B44:C44"/>
    <mergeCell ref="B45:C45"/>
    <mergeCell ref="A36:C36"/>
    <mergeCell ref="A37:C37"/>
    <mergeCell ref="A38:E38"/>
    <mergeCell ref="A39:C39"/>
    <mergeCell ref="B27:C27"/>
    <mergeCell ref="B28:C28"/>
    <mergeCell ref="A29:D29"/>
    <mergeCell ref="A31:E31"/>
    <mergeCell ref="A32:C32"/>
    <mergeCell ref="B33:C33"/>
    <mergeCell ref="B26:C26"/>
    <mergeCell ref="B17:C17"/>
    <mergeCell ref="D17:E17"/>
    <mergeCell ref="B18:C18"/>
    <mergeCell ref="D18:E18"/>
    <mergeCell ref="A19:E19"/>
    <mergeCell ref="A20:E20"/>
    <mergeCell ref="B34:C34"/>
    <mergeCell ref="A35:C35"/>
    <mergeCell ref="A1:E1"/>
    <mergeCell ref="A3:E3"/>
    <mergeCell ref="B4:D4"/>
    <mergeCell ref="B5:D5"/>
    <mergeCell ref="B6:D6"/>
    <mergeCell ref="B7:D7"/>
    <mergeCell ref="B53:C53"/>
    <mergeCell ref="B14:C14"/>
    <mergeCell ref="D14:E14"/>
    <mergeCell ref="B15:C15"/>
    <mergeCell ref="D15:E15"/>
    <mergeCell ref="B16:C16"/>
    <mergeCell ref="D16:E16"/>
    <mergeCell ref="A9:E9"/>
    <mergeCell ref="A10:B10"/>
    <mergeCell ref="D10:E10"/>
    <mergeCell ref="A11:B11"/>
    <mergeCell ref="D11:E11"/>
    <mergeCell ref="A13:E13"/>
    <mergeCell ref="B21:C21"/>
    <mergeCell ref="B22:C22"/>
    <mergeCell ref="B23:C23"/>
    <mergeCell ref="B24:C24"/>
    <mergeCell ref="B25:C25"/>
  </mergeCells>
  <pageMargins left="0.39370078740157483" right="0.39370078740157483" top="1.299212598425197" bottom="0.78740157480314965" header="0.31496062992125984" footer="0.31496062992125984"/>
  <pageSetup paperSize="8" scale="6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283884-DFB1-4D93-957B-D22144362C14}">
  <dimension ref="A1:H135"/>
  <sheetViews>
    <sheetView view="pageBreakPreview" topLeftCell="A45" zoomScaleNormal="100" zoomScaleSheetLayoutView="100" workbookViewId="0">
      <selection activeCell="E57" sqref="E57"/>
    </sheetView>
  </sheetViews>
  <sheetFormatPr defaultRowHeight="12.5" x14ac:dyDescent="0.25"/>
  <cols>
    <col min="3" max="3" width="35.81640625" customWidth="1"/>
    <col min="4" max="4" width="37.453125" customWidth="1"/>
    <col min="5" max="5" width="36.54296875" customWidth="1"/>
  </cols>
  <sheetData>
    <row r="1" spans="1:5" ht="14" x14ac:dyDescent="0.25">
      <c r="A1" s="380" t="s">
        <v>15</v>
      </c>
      <c r="B1" s="380"/>
      <c r="C1" s="380"/>
      <c r="D1" s="380"/>
      <c r="E1" s="380"/>
    </row>
    <row r="2" spans="1:5" ht="14" x14ac:dyDescent="0.25">
      <c r="A2" s="126"/>
      <c r="B2" s="126"/>
      <c r="C2" s="126"/>
      <c r="D2" s="125"/>
      <c r="E2" s="125"/>
    </row>
    <row r="3" spans="1:5" ht="14" x14ac:dyDescent="0.25">
      <c r="A3" s="381" t="s">
        <v>16</v>
      </c>
      <c r="B3" s="382"/>
      <c r="C3" s="382"/>
      <c r="D3" s="382"/>
      <c r="E3" s="383"/>
    </row>
    <row r="4" spans="1:5" ht="14" x14ac:dyDescent="0.25">
      <c r="A4" s="127" t="s">
        <v>17</v>
      </c>
      <c r="B4" s="384" t="s">
        <v>18</v>
      </c>
      <c r="C4" s="385"/>
      <c r="D4" s="386"/>
      <c r="E4" s="128"/>
    </row>
    <row r="5" spans="1:5" ht="14" x14ac:dyDescent="0.25">
      <c r="A5" s="127" t="s">
        <v>19</v>
      </c>
      <c r="B5" s="384" t="s">
        <v>20</v>
      </c>
      <c r="C5" s="385"/>
      <c r="D5" s="386"/>
      <c r="E5" s="129" t="s">
        <v>500</v>
      </c>
    </row>
    <row r="6" spans="1:5" ht="14" x14ac:dyDescent="0.25">
      <c r="A6" s="127" t="s">
        <v>21</v>
      </c>
      <c r="B6" s="384" t="s">
        <v>22</v>
      </c>
      <c r="C6" s="385"/>
      <c r="D6" s="386"/>
      <c r="E6" s="335" t="s">
        <v>504</v>
      </c>
    </row>
    <row r="7" spans="1:5" ht="14" x14ac:dyDescent="0.25">
      <c r="A7" s="127" t="s">
        <v>23</v>
      </c>
      <c r="B7" s="384" t="s">
        <v>24</v>
      </c>
      <c r="C7" s="385"/>
      <c r="D7" s="386"/>
      <c r="E7" s="129">
        <v>12</v>
      </c>
    </row>
    <row r="8" spans="1:5" ht="14" x14ac:dyDescent="0.25">
      <c r="A8" s="291"/>
      <c r="B8" s="292"/>
      <c r="C8" s="292"/>
      <c r="D8" s="291"/>
      <c r="E8" s="291"/>
    </row>
    <row r="9" spans="1:5" ht="14" x14ac:dyDescent="0.25">
      <c r="A9" s="392" t="s">
        <v>25</v>
      </c>
      <c r="B9" s="392"/>
      <c r="C9" s="392"/>
      <c r="D9" s="392"/>
      <c r="E9" s="392"/>
    </row>
    <row r="10" spans="1:5" ht="14" x14ac:dyDescent="0.25">
      <c r="A10" s="389" t="s">
        <v>26</v>
      </c>
      <c r="B10" s="388"/>
      <c r="C10" s="65" t="s">
        <v>27</v>
      </c>
      <c r="D10" s="393" t="s">
        <v>28</v>
      </c>
      <c r="E10" s="393"/>
    </row>
    <row r="11" spans="1:5" ht="14" x14ac:dyDescent="0.25">
      <c r="A11" s="387" t="s">
        <v>129</v>
      </c>
      <c r="B11" s="388"/>
      <c r="C11" s="65" t="s">
        <v>138</v>
      </c>
      <c r="D11" s="394"/>
      <c r="E11" s="395"/>
    </row>
    <row r="12" spans="1:5" ht="14" x14ac:dyDescent="0.25">
      <c r="A12" s="291"/>
      <c r="B12" s="292"/>
      <c r="C12" s="292"/>
      <c r="D12" s="291"/>
      <c r="E12" s="291"/>
    </row>
    <row r="13" spans="1:5" ht="14" x14ac:dyDescent="0.25">
      <c r="A13" s="392" t="s">
        <v>29</v>
      </c>
      <c r="B13" s="392"/>
      <c r="C13" s="392"/>
      <c r="D13" s="392"/>
      <c r="E13" s="392"/>
    </row>
    <row r="14" spans="1:5" ht="14" x14ac:dyDescent="0.25">
      <c r="A14" s="65">
        <v>1</v>
      </c>
      <c r="B14" s="384" t="s">
        <v>30</v>
      </c>
      <c r="C14" s="386"/>
      <c r="D14" s="387" t="s">
        <v>164</v>
      </c>
      <c r="E14" s="388"/>
    </row>
    <row r="15" spans="1:5" ht="14" x14ac:dyDescent="0.25">
      <c r="A15" s="65">
        <v>2</v>
      </c>
      <c r="B15" s="384" t="s">
        <v>31</v>
      </c>
      <c r="C15" s="386"/>
      <c r="D15" s="389"/>
      <c r="E15" s="388"/>
    </row>
    <row r="16" spans="1:5" ht="14" x14ac:dyDescent="0.25">
      <c r="A16" s="65">
        <v>3</v>
      </c>
      <c r="B16" s="384" t="s">
        <v>32</v>
      </c>
      <c r="C16" s="386"/>
      <c r="D16" s="390">
        <v>2014.1</v>
      </c>
      <c r="E16" s="391"/>
    </row>
    <row r="17" spans="1:5" ht="14" x14ac:dyDescent="0.25">
      <c r="A17" s="65">
        <v>4</v>
      </c>
      <c r="B17" s="384" t="s">
        <v>33</v>
      </c>
      <c r="C17" s="386"/>
      <c r="D17" s="389" t="str">
        <f>D14</f>
        <v>Limpador de vidro</v>
      </c>
      <c r="E17" s="388"/>
    </row>
    <row r="18" spans="1:5" ht="14" x14ac:dyDescent="0.25">
      <c r="A18" s="65">
        <v>5</v>
      </c>
      <c r="B18" s="384" t="s">
        <v>34</v>
      </c>
      <c r="C18" s="386"/>
      <c r="D18" s="397"/>
      <c r="E18" s="398"/>
    </row>
    <row r="19" spans="1:5" ht="14" x14ac:dyDescent="0.25">
      <c r="A19" s="399"/>
      <c r="B19" s="399"/>
      <c r="C19" s="399"/>
      <c r="D19" s="399"/>
      <c r="E19" s="399"/>
    </row>
    <row r="20" spans="1:5" ht="14" x14ac:dyDescent="0.25">
      <c r="A20" s="400" t="s">
        <v>35</v>
      </c>
      <c r="B20" s="400"/>
      <c r="C20" s="400"/>
      <c r="D20" s="400"/>
      <c r="E20" s="400"/>
    </row>
    <row r="21" spans="1:5" ht="14" x14ac:dyDescent="0.25">
      <c r="A21" s="64">
        <v>1</v>
      </c>
      <c r="B21" s="395" t="s">
        <v>36</v>
      </c>
      <c r="C21" s="395"/>
      <c r="D21" s="64" t="s">
        <v>37</v>
      </c>
      <c r="E21" s="64" t="s">
        <v>38</v>
      </c>
    </row>
    <row r="22" spans="1:5" ht="14" x14ac:dyDescent="0.25">
      <c r="A22" s="64" t="s">
        <v>17</v>
      </c>
      <c r="B22" s="396" t="s">
        <v>39</v>
      </c>
      <c r="C22" s="396"/>
      <c r="D22" s="131"/>
      <c r="E22" s="176">
        <f>D16</f>
        <v>2014.1</v>
      </c>
    </row>
    <row r="23" spans="1:5" ht="14" x14ac:dyDescent="0.25">
      <c r="A23" s="64" t="s">
        <v>19</v>
      </c>
      <c r="B23" s="396" t="s">
        <v>40</v>
      </c>
      <c r="C23" s="396"/>
      <c r="D23" s="258">
        <v>0.3</v>
      </c>
      <c r="E23" s="133">
        <f>D23*E22</f>
        <v>604.23</v>
      </c>
    </row>
    <row r="24" spans="1:5" ht="14" x14ac:dyDescent="0.25">
      <c r="A24" s="64" t="s">
        <v>21</v>
      </c>
      <c r="B24" s="396" t="s">
        <v>41</v>
      </c>
      <c r="C24" s="396"/>
      <c r="D24" s="132">
        <v>0</v>
      </c>
      <c r="E24" s="133">
        <f>D24*1100</f>
        <v>0</v>
      </c>
    </row>
    <row r="25" spans="1:5" ht="14" x14ac:dyDescent="0.25">
      <c r="A25" s="64" t="s">
        <v>23</v>
      </c>
      <c r="B25" s="396" t="s">
        <v>42</v>
      </c>
      <c r="C25" s="396"/>
      <c r="D25" s="132"/>
      <c r="E25" s="133">
        <v>0</v>
      </c>
    </row>
    <row r="26" spans="1:5" ht="14" x14ac:dyDescent="0.25">
      <c r="A26" s="64" t="s">
        <v>43</v>
      </c>
      <c r="B26" s="396" t="s">
        <v>44</v>
      </c>
      <c r="C26" s="396"/>
      <c r="D26" s="136"/>
      <c r="E26" s="133">
        <v>0</v>
      </c>
    </row>
    <row r="27" spans="1:5" ht="14" x14ac:dyDescent="0.25">
      <c r="A27" s="64" t="s">
        <v>45</v>
      </c>
      <c r="B27" s="396" t="s">
        <v>46</v>
      </c>
      <c r="C27" s="396"/>
      <c r="D27" s="136"/>
      <c r="E27" s="133">
        <v>0</v>
      </c>
    </row>
    <row r="28" spans="1:5" ht="14" x14ac:dyDescent="0.25">
      <c r="A28" s="64" t="s">
        <v>47</v>
      </c>
      <c r="B28" s="396" t="s">
        <v>48</v>
      </c>
      <c r="C28" s="396"/>
      <c r="D28" s="132"/>
      <c r="E28" s="133">
        <v>0</v>
      </c>
    </row>
    <row r="29" spans="1:5" ht="14" x14ac:dyDescent="0.25">
      <c r="A29" s="395" t="s">
        <v>49</v>
      </c>
      <c r="B29" s="395"/>
      <c r="C29" s="395"/>
      <c r="D29" s="395"/>
      <c r="E29" s="137">
        <f>TRUNC(SUM(E22:E28),2)</f>
        <v>2618.33</v>
      </c>
    </row>
    <row r="30" spans="1:5" ht="14" x14ac:dyDescent="0.25">
      <c r="A30" s="296"/>
      <c r="B30" s="296"/>
      <c r="C30" s="296"/>
      <c r="D30" s="296"/>
      <c r="E30" s="298"/>
    </row>
    <row r="31" spans="1:5" ht="14" x14ac:dyDescent="0.25">
      <c r="A31" s="400" t="s">
        <v>50</v>
      </c>
      <c r="B31" s="400"/>
      <c r="C31" s="400"/>
      <c r="D31" s="400"/>
      <c r="E31" s="400"/>
    </row>
    <row r="32" spans="1:5" ht="14" x14ac:dyDescent="0.25">
      <c r="A32" s="395" t="s">
        <v>51</v>
      </c>
      <c r="B32" s="395"/>
      <c r="C32" s="395"/>
      <c r="D32" s="64" t="s">
        <v>37</v>
      </c>
      <c r="E32" s="64" t="s">
        <v>38</v>
      </c>
    </row>
    <row r="33" spans="1:5" ht="14" x14ac:dyDescent="0.25">
      <c r="A33" s="64" t="s">
        <v>17</v>
      </c>
      <c r="B33" s="396" t="s">
        <v>52</v>
      </c>
      <c r="C33" s="396"/>
      <c r="D33" s="90">
        <f>1/12</f>
        <v>8.3299999999999999E-2</v>
      </c>
      <c r="E33" s="63">
        <f>$E$22*D33</f>
        <v>167.77</v>
      </c>
    </row>
    <row r="34" spans="1:5" ht="14" x14ac:dyDescent="0.25">
      <c r="A34" s="64" t="s">
        <v>19</v>
      </c>
      <c r="B34" s="384" t="s">
        <v>159</v>
      </c>
      <c r="C34" s="386"/>
      <c r="D34" s="90">
        <f>1/11/3</f>
        <v>3.0300000000000001E-2</v>
      </c>
      <c r="E34" s="63">
        <f t="shared" ref="E34:E36" si="0">$E$22*D34</f>
        <v>61.03</v>
      </c>
    </row>
    <row r="35" spans="1:5" ht="14" x14ac:dyDescent="0.25">
      <c r="A35" s="401" t="s">
        <v>146</v>
      </c>
      <c r="B35" s="402"/>
      <c r="C35" s="403"/>
      <c r="D35" s="293">
        <f>SUM(D33:D34)</f>
        <v>0.11360000000000001</v>
      </c>
      <c r="E35" s="63">
        <f t="shared" si="0"/>
        <v>228.8</v>
      </c>
    </row>
    <row r="36" spans="1:5" ht="14" x14ac:dyDescent="0.25">
      <c r="A36" s="401" t="s">
        <v>160</v>
      </c>
      <c r="B36" s="402"/>
      <c r="C36" s="403"/>
      <c r="D36" s="90">
        <f>D35*D48</f>
        <v>4.1799999999999997E-2</v>
      </c>
      <c r="E36" s="63">
        <f t="shared" si="0"/>
        <v>84.19</v>
      </c>
    </row>
    <row r="37" spans="1:5" ht="14" x14ac:dyDescent="0.25">
      <c r="A37" s="395" t="s">
        <v>54</v>
      </c>
      <c r="B37" s="395"/>
      <c r="C37" s="395"/>
      <c r="D37" s="139">
        <f>SUM(D35:D36)</f>
        <v>0.15540000000000001</v>
      </c>
      <c r="E37" s="137">
        <f>E35+E36</f>
        <v>312.99</v>
      </c>
    </row>
    <row r="38" spans="1:5" ht="14" x14ac:dyDescent="0.25">
      <c r="A38" s="404"/>
      <c r="B38" s="405"/>
      <c r="C38" s="405"/>
      <c r="D38" s="405"/>
      <c r="E38" s="405"/>
    </row>
    <row r="39" spans="1:5" ht="14" x14ac:dyDescent="0.25">
      <c r="A39" s="395" t="s">
        <v>55</v>
      </c>
      <c r="B39" s="395"/>
      <c r="C39" s="395"/>
      <c r="D39" s="64" t="s">
        <v>37</v>
      </c>
      <c r="E39" s="64" t="s">
        <v>38</v>
      </c>
    </row>
    <row r="40" spans="1:5" ht="14" x14ac:dyDescent="0.25">
      <c r="A40" s="64" t="s">
        <v>17</v>
      </c>
      <c r="B40" s="396" t="s">
        <v>56</v>
      </c>
      <c r="C40" s="396"/>
      <c r="D40" s="90">
        <f>Memória!C12</f>
        <v>0.2</v>
      </c>
      <c r="E40" s="138">
        <f>D40*($E$29)</f>
        <v>523.66999999999996</v>
      </c>
    </row>
    <row r="41" spans="1:5" ht="14" x14ac:dyDescent="0.25">
      <c r="A41" s="64" t="s">
        <v>19</v>
      </c>
      <c r="B41" s="396" t="s">
        <v>57</v>
      </c>
      <c r="C41" s="396"/>
      <c r="D41" s="90">
        <v>2.5000000000000001E-2</v>
      </c>
      <c r="E41" s="138">
        <f t="shared" ref="E41:E47" si="1">D41*($E$29)</f>
        <v>65.459999999999994</v>
      </c>
    </row>
    <row r="42" spans="1:5" ht="14" x14ac:dyDescent="0.25">
      <c r="A42" s="64" t="s">
        <v>21</v>
      </c>
      <c r="B42" s="396" t="s">
        <v>58</v>
      </c>
      <c r="C42" s="396"/>
      <c r="D42" s="90">
        <v>0.03</v>
      </c>
      <c r="E42" s="138">
        <f t="shared" si="1"/>
        <v>78.55</v>
      </c>
    </row>
    <row r="43" spans="1:5" ht="14" x14ac:dyDescent="0.25">
      <c r="A43" s="64" t="s">
        <v>23</v>
      </c>
      <c r="B43" s="396" t="s">
        <v>59</v>
      </c>
      <c r="C43" s="396"/>
      <c r="D43" s="90">
        <v>1.4999999999999999E-2</v>
      </c>
      <c r="E43" s="138">
        <f t="shared" si="1"/>
        <v>39.270000000000003</v>
      </c>
    </row>
    <row r="44" spans="1:5" ht="14" x14ac:dyDescent="0.25">
      <c r="A44" s="64" t="s">
        <v>43</v>
      </c>
      <c r="B44" s="396" t="s">
        <v>60</v>
      </c>
      <c r="C44" s="396"/>
      <c r="D44" s="90">
        <v>0.01</v>
      </c>
      <c r="E44" s="138">
        <f t="shared" si="1"/>
        <v>26.18</v>
      </c>
    </row>
    <row r="45" spans="1:5" ht="14" x14ac:dyDescent="0.25">
      <c r="A45" s="64" t="s">
        <v>45</v>
      </c>
      <c r="B45" s="396" t="s">
        <v>61</v>
      </c>
      <c r="C45" s="396"/>
      <c r="D45" s="90">
        <v>6.0000000000000001E-3</v>
      </c>
      <c r="E45" s="138">
        <f t="shared" si="1"/>
        <v>15.71</v>
      </c>
    </row>
    <row r="46" spans="1:5" ht="14" x14ac:dyDescent="0.25">
      <c r="A46" s="64" t="s">
        <v>47</v>
      </c>
      <c r="B46" s="396" t="s">
        <v>62</v>
      </c>
      <c r="C46" s="396"/>
      <c r="D46" s="90">
        <v>2E-3</v>
      </c>
      <c r="E46" s="138">
        <f t="shared" si="1"/>
        <v>5.24</v>
      </c>
    </row>
    <row r="47" spans="1:5" ht="14" x14ac:dyDescent="0.25">
      <c r="A47" s="64" t="s">
        <v>63</v>
      </c>
      <c r="B47" s="396" t="s">
        <v>64</v>
      </c>
      <c r="C47" s="396"/>
      <c r="D47" s="90">
        <v>0.08</v>
      </c>
      <c r="E47" s="138">
        <f t="shared" si="1"/>
        <v>209.47</v>
      </c>
    </row>
    <row r="48" spans="1:5" ht="14" x14ac:dyDescent="0.25">
      <c r="A48" s="395" t="s">
        <v>65</v>
      </c>
      <c r="B48" s="395"/>
      <c r="C48" s="395"/>
      <c r="D48" s="139">
        <f>SUM(D40:D47)</f>
        <v>0.36799999999999999</v>
      </c>
      <c r="E48" s="140">
        <f>TRUNC(SUM(E40:E47),2)</f>
        <v>963.55</v>
      </c>
    </row>
    <row r="49" spans="1:8" ht="14" x14ac:dyDescent="0.25">
      <c r="A49" s="406"/>
      <c r="B49" s="406"/>
      <c r="C49" s="406"/>
      <c r="D49" s="406"/>
      <c r="E49" s="406"/>
    </row>
    <row r="50" spans="1:8" ht="14" x14ac:dyDescent="0.25">
      <c r="A50" s="395" t="s">
        <v>66</v>
      </c>
      <c r="B50" s="395"/>
      <c r="C50" s="395"/>
      <c r="D50" s="139"/>
      <c r="E50" s="64" t="s">
        <v>38</v>
      </c>
    </row>
    <row r="51" spans="1:8" ht="14" x14ac:dyDescent="0.25">
      <c r="A51" s="64" t="s">
        <v>17</v>
      </c>
      <c r="B51" s="407" t="s">
        <v>148</v>
      </c>
      <c r="C51" s="407"/>
      <c r="D51" s="65" t="s">
        <v>67</v>
      </c>
      <c r="E51" s="141">
        <f>'Memória do VA e V.T'!G21</f>
        <v>377.23</v>
      </c>
    </row>
    <row r="52" spans="1:8" ht="14" x14ac:dyDescent="0.25">
      <c r="A52" s="64" t="s">
        <v>19</v>
      </c>
      <c r="B52" s="407" t="s">
        <v>505</v>
      </c>
      <c r="C52" s="407"/>
      <c r="D52" s="65" t="s">
        <v>67</v>
      </c>
      <c r="E52" s="141">
        <f>'Memória do VA e V.T'!G8</f>
        <v>447.48</v>
      </c>
    </row>
    <row r="53" spans="1:8" ht="14" x14ac:dyDescent="0.25">
      <c r="A53" s="64" t="s">
        <v>21</v>
      </c>
      <c r="B53" s="384" t="s">
        <v>506</v>
      </c>
      <c r="C53" s="386"/>
      <c r="D53" s="65" t="s">
        <v>67</v>
      </c>
      <c r="E53" s="141">
        <f>'Memória do VA e V.T'!G7</f>
        <v>151.91</v>
      </c>
    </row>
    <row r="54" spans="1:8" ht="14" x14ac:dyDescent="0.25">
      <c r="A54" s="64" t="s">
        <v>23</v>
      </c>
      <c r="B54" s="407" t="s">
        <v>149</v>
      </c>
      <c r="C54" s="407"/>
      <c r="D54" s="65" t="s">
        <v>67</v>
      </c>
      <c r="E54" s="144">
        <f>'Memória do VA e V.T'!G25</f>
        <v>37.090000000000003</v>
      </c>
    </row>
    <row r="55" spans="1:8" ht="14.15" customHeight="1" x14ac:dyDescent="0.25">
      <c r="A55" s="64" t="s">
        <v>43</v>
      </c>
      <c r="B55" s="409" t="s">
        <v>150</v>
      </c>
      <c r="C55" s="410"/>
      <c r="D55" s="65" t="s">
        <v>67</v>
      </c>
      <c r="E55" s="144">
        <f>'Memória do VA e V.T'!G26</f>
        <v>16.75</v>
      </c>
    </row>
    <row r="56" spans="1:8" s="114" customFormat="1" ht="14" customHeight="1" x14ac:dyDescent="0.3">
      <c r="A56" s="64" t="s">
        <v>45</v>
      </c>
      <c r="B56" s="384" t="s">
        <v>507</v>
      </c>
      <c r="C56" s="386"/>
      <c r="D56" s="65"/>
      <c r="E56" s="145">
        <f>'Memória do VA e V.T'!$G$9</f>
        <v>315</v>
      </c>
      <c r="F56" s="125"/>
      <c r="H56" s="146"/>
    </row>
    <row r="57" spans="1:8" s="114" customFormat="1" ht="14" x14ac:dyDescent="0.3">
      <c r="A57" s="64" t="s">
        <v>151</v>
      </c>
      <c r="B57" s="384" t="s">
        <v>508</v>
      </c>
      <c r="C57" s="386"/>
      <c r="D57" s="65"/>
      <c r="E57" s="145">
        <f>'Memória do VA e V.T'!G30</f>
        <v>136.13999999999999</v>
      </c>
      <c r="F57" s="125"/>
      <c r="H57" s="146"/>
    </row>
    <row r="58" spans="1:8" ht="14" x14ac:dyDescent="0.25">
      <c r="A58" s="395" t="s">
        <v>68</v>
      </c>
      <c r="B58" s="395"/>
      <c r="C58" s="395"/>
      <c r="D58" s="395"/>
      <c r="E58" s="140">
        <f>TRUNC(SUM(E51:E57),2)</f>
        <v>1481.6</v>
      </c>
    </row>
    <row r="59" spans="1:8" ht="14" x14ac:dyDescent="0.25">
      <c r="A59" s="411"/>
      <c r="B59" s="411"/>
      <c r="C59" s="411"/>
      <c r="D59" s="411"/>
      <c r="E59" s="412"/>
    </row>
    <row r="60" spans="1:8" ht="14" x14ac:dyDescent="0.25">
      <c r="A60" s="408" t="s">
        <v>69</v>
      </c>
      <c r="B60" s="408"/>
      <c r="C60" s="408"/>
      <c r="D60" s="408"/>
      <c r="E60" s="408"/>
    </row>
    <row r="61" spans="1:8" ht="14" x14ac:dyDescent="0.25">
      <c r="A61" s="395" t="s">
        <v>70</v>
      </c>
      <c r="B61" s="395"/>
      <c r="C61" s="395"/>
      <c r="D61" s="395"/>
      <c r="E61" s="64" t="s">
        <v>38</v>
      </c>
    </row>
    <row r="62" spans="1:8" ht="14" x14ac:dyDescent="0.25">
      <c r="A62" s="64" t="s">
        <v>71</v>
      </c>
      <c r="B62" s="396" t="s">
        <v>72</v>
      </c>
      <c r="C62" s="396"/>
      <c r="D62" s="396"/>
      <c r="E62" s="63">
        <f>E37</f>
        <v>312.99</v>
      </c>
    </row>
    <row r="63" spans="1:8" ht="14" x14ac:dyDescent="0.25">
      <c r="A63" s="64" t="s">
        <v>73</v>
      </c>
      <c r="B63" s="396" t="s">
        <v>74</v>
      </c>
      <c r="C63" s="396"/>
      <c r="D63" s="396"/>
      <c r="E63" s="147">
        <f>E48</f>
        <v>963.55</v>
      </c>
    </row>
    <row r="64" spans="1:8" ht="14" x14ac:dyDescent="0.25">
      <c r="A64" s="64" t="s">
        <v>75</v>
      </c>
      <c r="B64" s="396" t="s">
        <v>76</v>
      </c>
      <c r="C64" s="396"/>
      <c r="D64" s="396"/>
      <c r="E64" s="147">
        <f>E58</f>
        <v>1481.6</v>
      </c>
    </row>
    <row r="65" spans="1:5" ht="14" x14ac:dyDescent="0.25">
      <c r="A65" s="395" t="s">
        <v>77</v>
      </c>
      <c r="B65" s="395"/>
      <c r="C65" s="395"/>
      <c r="D65" s="395"/>
      <c r="E65" s="148">
        <f>TRUNC(SUM(E62:E64),2)</f>
        <v>2758.14</v>
      </c>
    </row>
    <row r="66" spans="1:5" ht="14" x14ac:dyDescent="0.25">
      <c r="A66" s="416"/>
      <c r="B66" s="417"/>
      <c r="C66" s="417"/>
      <c r="D66" s="417"/>
      <c r="E66" s="417"/>
    </row>
    <row r="67" spans="1:5" ht="14" x14ac:dyDescent="0.25">
      <c r="A67" s="400" t="s">
        <v>78</v>
      </c>
      <c r="B67" s="400"/>
      <c r="C67" s="400"/>
      <c r="D67" s="400"/>
      <c r="E67" s="400"/>
    </row>
    <row r="68" spans="1:5" ht="14" x14ac:dyDescent="0.25">
      <c r="A68" s="64">
        <v>3</v>
      </c>
      <c r="B68" s="395" t="s">
        <v>79</v>
      </c>
      <c r="C68" s="395"/>
      <c r="D68" s="64" t="s">
        <v>37</v>
      </c>
      <c r="E68" s="64" t="s">
        <v>38</v>
      </c>
    </row>
    <row r="69" spans="1:5" ht="14" x14ac:dyDescent="0.25">
      <c r="A69" s="64" t="s">
        <v>17</v>
      </c>
      <c r="B69" s="413" t="s">
        <v>80</v>
      </c>
      <c r="C69" s="413"/>
      <c r="D69" s="332">
        <f>'Servente - INT, EXT e ESQ'!D70</f>
        <v>4.1999999999999997E-3</v>
      </c>
      <c r="E69" s="333">
        <f>$E$29*D69</f>
        <v>11</v>
      </c>
    </row>
    <row r="70" spans="1:5" ht="14" x14ac:dyDescent="0.25">
      <c r="A70" s="64" t="s">
        <v>19</v>
      </c>
      <c r="B70" s="413" t="s">
        <v>81</v>
      </c>
      <c r="C70" s="413"/>
      <c r="D70" s="332">
        <f>'Servente - INT, EXT e ESQ'!D71</f>
        <v>2.9999999999999997E-4</v>
      </c>
      <c r="E70" s="333">
        <f t="shared" ref="E70:E73" si="2">$E$29*D70</f>
        <v>0.79</v>
      </c>
    </row>
    <row r="71" spans="1:5" ht="14" x14ac:dyDescent="0.25">
      <c r="A71" s="64" t="s">
        <v>21</v>
      </c>
      <c r="B71" s="413" t="s">
        <v>82</v>
      </c>
      <c r="C71" s="413"/>
      <c r="D71" s="334">
        <f>'Servente - INT, EXT e ESQ'!D72</f>
        <v>1.9400000000000001E-2</v>
      </c>
      <c r="E71" s="333">
        <f t="shared" si="2"/>
        <v>50.8</v>
      </c>
    </row>
    <row r="72" spans="1:5" ht="14" x14ac:dyDescent="0.25">
      <c r="A72" s="64" t="s">
        <v>23</v>
      </c>
      <c r="B72" s="413" t="s">
        <v>83</v>
      </c>
      <c r="C72" s="413"/>
      <c r="D72" s="332">
        <f>'Servente - INT, EXT e ESQ'!D73</f>
        <v>7.1000000000000004E-3</v>
      </c>
      <c r="E72" s="333">
        <f t="shared" si="2"/>
        <v>18.59</v>
      </c>
    </row>
    <row r="73" spans="1:5" ht="14" x14ac:dyDescent="0.25">
      <c r="A73" s="64" t="s">
        <v>43</v>
      </c>
      <c r="B73" s="413" t="s">
        <v>161</v>
      </c>
      <c r="C73" s="413"/>
      <c r="D73" s="90">
        <f>'Servente - INT, EXT e ESQ'!D74</f>
        <v>0.04</v>
      </c>
      <c r="E73" s="147">
        <f t="shared" si="2"/>
        <v>104.73</v>
      </c>
    </row>
    <row r="74" spans="1:5" ht="14" x14ac:dyDescent="0.25">
      <c r="A74" s="395" t="s">
        <v>84</v>
      </c>
      <c r="B74" s="395"/>
      <c r="C74" s="395"/>
      <c r="D74" s="139">
        <f>TRUNC(SUM(D69:D73),4)</f>
        <v>7.0999999999999994E-2</v>
      </c>
      <c r="E74" s="137">
        <f>TRUNC(SUM(E69:E73),2)</f>
        <v>185.91</v>
      </c>
    </row>
    <row r="75" spans="1:5" ht="14" x14ac:dyDescent="0.25">
      <c r="A75" s="414"/>
      <c r="B75" s="415"/>
      <c r="C75" s="415"/>
      <c r="D75" s="415"/>
      <c r="E75" s="415"/>
    </row>
    <row r="76" spans="1:5" ht="14" x14ac:dyDescent="0.25">
      <c r="A76" s="400" t="s">
        <v>85</v>
      </c>
      <c r="B76" s="400"/>
      <c r="C76" s="400"/>
      <c r="D76" s="400"/>
      <c r="E76" s="400"/>
    </row>
    <row r="77" spans="1:5" ht="14" x14ac:dyDescent="0.25">
      <c r="A77" s="395" t="s">
        <v>86</v>
      </c>
      <c r="B77" s="395"/>
      <c r="C77" s="395"/>
      <c r="D77" s="317" t="s">
        <v>37</v>
      </c>
      <c r="E77" s="64" t="s">
        <v>38</v>
      </c>
    </row>
    <row r="78" spans="1:5" ht="14" x14ac:dyDescent="0.25">
      <c r="A78" s="64" t="s">
        <v>17</v>
      </c>
      <c r="B78" s="421" t="s">
        <v>87</v>
      </c>
      <c r="C78" s="422"/>
      <c r="D78" s="318">
        <f>1/11</f>
        <v>9.0899999999999995E-2</v>
      </c>
      <c r="E78" s="63">
        <f>D78*E29</f>
        <v>238.01</v>
      </c>
    </row>
    <row r="79" spans="1:5" ht="14" x14ac:dyDescent="0.25">
      <c r="A79" s="64" t="s">
        <v>19</v>
      </c>
      <c r="B79" s="396" t="s">
        <v>88</v>
      </c>
      <c r="C79" s="396"/>
      <c r="D79" s="71">
        <f>'Servente - INT, EXT e ESQ'!D80</f>
        <v>5.5999999999999999E-3</v>
      </c>
      <c r="E79" s="63">
        <f>D79*E29</f>
        <v>14.66</v>
      </c>
    </row>
    <row r="80" spans="1:5" ht="14" x14ac:dyDescent="0.25">
      <c r="A80" s="64" t="s">
        <v>21</v>
      </c>
      <c r="B80" s="396" t="s">
        <v>89</v>
      </c>
      <c r="C80" s="396"/>
      <c r="D80" s="71">
        <f>'Servente - INT, EXT e ESQ'!D81</f>
        <v>2.0000000000000001E-4</v>
      </c>
      <c r="E80" s="63">
        <f>D80*(E29)</f>
        <v>0.52</v>
      </c>
    </row>
    <row r="81" spans="1:5" ht="14" x14ac:dyDescent="0.25">
      <c r="A81" s="64" t="s">
        <v>23</v>
      </c>
      <c r="B81" s="413" t="s">
        <v>90</v>
      </c>
      <c r="C81" s="413"/>
      <c r="D81" s="71">
        <f>'Servente - INT, EXT e ESQ'!D82</f>
        <v>3.3E-3</v>
      </c>
      <c r="E81" s="63">
        <f>D81*(E29)</f>
        <v>8.64</v>
      </c>
    </row>
    <row r="82" spans="1:5" ht="14" x14ac:dyDescent="0.25">
      <c r="A82" s="64" t="s">
        <v>43</v>
      </c>
      <c r="B82" s="396" t="s">
        <v>91</v>
      </c>
      <c r="C82" s="396"/>
      <c r="D82" s="71">
        <f>'Servente - INT, EXT e ESQ'!D83</f>
        <v>5.9999999999999995E-4</v>
      </c>
      <c r="E82" s="63">
        <f>D82*(E29)</f>
        <v>1.57</v>
      </c>
    </row>
    <row r="83" spans="1:5" ht="14" x14ac:dyDescent="0.25">
      <c r="A83" s="64" t="s">
        <v>45</v>
      </c>
      <c r="B83" s="396" t="s">
        <v>92</v>
      </c>
      <c r="C83" s="396"/>
      <c r="D83" s="71">
        <f>'Servente - INT, EXT e ESQ'!D84</f>
        <v>0</v>
      </c>
      <c r="E83" s="63">
        <f>D83*(E29)</f>
        <v>0</v>
      </c>
    </row>
    <row r="84" spans="1:5" ht="14" x14ac:dyDescent="0.25">
      <c r="A84" s="395" t="s">
        <v>93</v>
      </c>
      <c r="B84" s="395"/>
      <c r="C84" s="395"/>
      <c r="D84" s="139">
        <f>TRUNC(SUM(D78:D83),4)</f>
        <v>0.10059999999999999</v>
      </c>
      <c r="E84" s="137">
        <f>SUM(E78:E83)</f>
        <v>263.39999999999998</v>
      </c>
    </row>
    <row r="85" spans="1:5" ht="14" x14ac:dyDescent="0.25">
      <c r="A85" s="418"/>
      <c r="B85" s="415"/>
      <c r="C85" s="415"/>
      <c r="D85" s="415"/>
      <c r="E85" s="415"/>
    </row>
    <row r="86" spans="1:5" ht="14" x14ac:dyDescent="0.25">
      <c r="A86" s="395" t="s">
        <v>94</v>
      </c>
      <c r="B86" s="395"/>
      <c r="C86" s="395"/>
      <c r="D86" s="64" t="s">
        <v>37</v>
      </c>
      <c r="E86" s="64" t="s">
        <v>38</v>
      </c>
    </row>
    <row r="87" spans="1:5" ht="14" x14ac:dyDescent="0.25">
      <c r="A87" s="64" t="s">
        <v>17</v>
      </c>
      <c r="B87" s="413" t="s">
        <v>95</v>
      </c>
      <c r="C87" s="413"/>
      <c r="D87" s="90">
        <v>0</v>
      </c>
      <c r="E87" s="63">
        <f>E29*D87</f>
        <v>0</v>
      </c>
    </row>
    <row r="88" spans="1:5" ht="14" x14ac:dyDescent="0.25">
      <c r="A88" s="395" t="s">
        <v>96</v>
      </c>
      <c r="B88" s="395"/>
      <c r="C88" s="395"/>
      <c r="D88" s="139">
        <f>TRUNC(SUM(D87),4)</f>
        <v>0</v>
      </c>
      <c r="E88" s="137">
        <f>TRUNC(SUM(E87),2)</f>
        <v>0</v>
      </c>
    </row>
    <row r="89" spans="1:5" ht="14" x14ac:dyDescent="0.25">
      <c r="A89" s="419"/>
      <c r="B89" s="420"/>
      <c r="C89" s="420"/>
      <c r="D89" s="420"/>
      <c r="E89" s="420"/>
    </row>
    <row r="90" spans="1:5" ht="14" x14ac:dyDescent="0.25">
      <c r="A90" s="408" t="s">
        <v>97</v>
      </c>
      <c r="B90" s="408"/>
      <c r="C90" s="408"/>
      <c r="D90" s="408"/>
      <c r="E90" s="408"/>
    </row>
    <row r="91" spans="1:5" ht="14" x14ac:dyDescent="0.25">
      <c r="A91" s="395" t="s">
        <v>98</v>
      </c>
      <c r="B91" s="395"/>
      <c r="C91" s="395"/>
      <c r="D91" s="395"/>
      <c r="E91" s="64" t="s">
        <v>38</v>
      </c>
    </row>
    <row r="92" spans="1:5" ht="14" x14ac:dyDescent="0.25">
      <c r="A92" s="64" t="s">
        <v>99</v>
      </c>
      <c r="B92" s="396" t="s">
        <v>100</v>
      </c>
      <c r="C92" s="396"/>
      <c r="D92" s="396"/>
      <c r="E92" s="63">
        <f>E84</f>
        <v>263.39999999999998</v>
      </c>
    </row>
    <row r="93" spans="1:5" ht="14" x14ac:dyDescent="0.25">
      <c r="A93" s="64" t="s">
        <v>101</v>
      </c>
      <c r="B93" s="396" t="s">
        <v>102</v>
      </c>
      <c r="C93" s="396"/>
      <c r="D93" s="396"/>
      <c r="E93" s="147">
        <f>E88</f>
        <v>0</v>
      </c>
    </row>
    <row r="94" spans="1:5" ht="14" x14ac:dyDescent="0.25">
      <c r="A94" s="395" t="s">
        <v>103</v>
      </c>
      <c r="B94" s="395"/>
      <c r="C94" s="395"/>
      <c r="D94" s="395"/>
      <c r="E94" s="148">
        <f>TRUNC(SUM(E92:E93),2)</f>
        <v>263.39999999999998</v>
      </c>
    </row>
    <row r="95" spans="1:5" ht="14" x14ac:dyDescent="0.25">
      <c r="A95" s="416"/>
      <c r="B95" s="417"/>
      <c r="C95" s="417"/>
      <c r="D95" s="417"/>
      <c r="E95" s="417"/>
    </row>
    <row r="96" spans="1:5" ht="14" x14ac:dyDescent="0.25">
      <c r="A96" s="400" t="s">
        <v>104</v>
      </c>
      <c r="B96" s="400"/>
      <c r="C96" s="400"/>
      <c r="D96" s="400"/>
      <c r="E96" s="400"/>
    </row>
    <row r="97" spans="1:5" ht="14" x14ac:dyDescent="0.25">
      <c r="A97" s="175"/>
      <c r="B97" s="175"/>
      <c r="C97" s="175" t="s">
        <v>162</v>
      </c>
      <c r="D97" s="175"/>
      <c r="E97" s="310">
        <f>E29+E65+E74+E94</f>
        <v>5825.78</v>
      </c>
    </row>
    <row r="98" spans="1:5" ht="14" x14ac:dyDescent="0.25">
      <c r="A98" s="64">
        <v>5</v>
      </c>
      <c r="B98" s="395" t="s">
        <v>105</v>
      </c>
      <c r="C98" s="395"/>
      <c r="D98" s="64"/>
      <c r="E98" s="64" t="s">
        <v>38</v>
      </c>
    </row>
    <row r="99" spans="1:5" ht="14" x14ac:dyDescent="0.25">
      <c r="A99" s="64" t="s">
        <v>17</v>
      </c>
      <c r="B99" s="407" t="s">
        <v>106</v>
      </c>
      <c r="C99" s="407"/>
      <c r="D99" s="65" t="s">
        <v>67</v>
      </c>
      <c r="E99" s="63">
        <f>'UNIFORME e EPI'!I11</f>
        <v>25.58</v>
      </c>
    </row>
    <row r="100" spans="1:5" ht="14" x14ac:dyDescent="0.25">
      <c r="A100" s="64" t="s">
        <v>19</v>
      </c>
      <c r="B100" s="407" t="s">
        <v>154</v>
      </c>
      <c r="C100" s="407"/>
      <c r="D100" s="90">
        <v>0.12</v>
      </c>
      <c r="E100" s="63">
        <f>D100*E97</f>
        <v>699.09</v>
      </c>
    </row>
    <row r="101" spans="1:5" ht="14" x14ac:dyDescent="0.25">
      <c r="A101" s="175" t="s">
        <v>21</v>
      </c>
      <c r="B101" s="407" t="s">
        <v>155</v>
      </c>
      <c r="C101" s="407"/>
      <c r="D101" s="65" t="s">
        <v>67</v>
      </c>
      <c r="E101" s="63">
        <f>'MATERIAIS PERMANENTES'!G12</f>
        <v>4.43</v>
      </c>
    </row>
    <row r="102" spans="1:5" ht="14" x14ac:dyDescent="0.25">
      <c r="A102" s="175" t="s">
        <v>23</v>
      </c>
      <c r="B102" s="407" t="s">
        <v>107</v>
      </c>
      <c r="C102" s="407"/>
      <c r="D102" s="65" t="s">
        <v>67</v>
      </c>
      <c r="E102" s="63">
        <f>EPI!G17</f>
        <v>17</v>
      </c>
    </row>
    <row r="103" spans="1:5" ht="14" x14ac:dyDescent="0.25">
      <c r="A103" s="425" t="s">
        <v>108</v>
      </c>
      <c r="B103" s="425"/>
      <c r="C103" s="425"/>
      <c r="D103" s="149" t="s">
        <v>67</v>
      </c>
      <c r="E103" s="150">
        <f>TRUNC(SUM(E99:E102),2)</f>
        <v>746.1</v>
      </c>
    </row>
    <row r="104" spans="1:5" ht="14" x14ac:dyDescent="0.25">
      <c r="A104" s="426" t="s">
        <v>109</v>
      </c>
      <c r="B104" s="426"/>
      <c r="C104" s="426"/>
      <c r="D104" s="426"/>
      <c r="E104" s="426"/>
    </row>
    <row r="105" spans="1:5" ht="14" x14ac:dyDescent="0.25">
      <c r="A105" s="64">
        <v>6</v>
      </c>
      <c r="B105" s="395" t="s">
        <v>110</v>
      </c>
      <c r="C105" s="395"/>
      <c r="D105" s="64" t="s">
        <v>37</v>
      </c>
      <c r="E105" s="64" t="s">
        <v>38</v>
      </c>
    </row>
    <row r="106" spans="1:5" ht="14" x14ac:dyDescent="0.25">
      <c r="A106" s="64" t="s">
        <v>17</v>
      </c>
      <c r="B106" s="396" t="s">
        <v>111</v>
      </c>
      <c r="C106" s="396"/>
      <c r="D106" s="90">
        <v>0.05</v>
      </c>
      <c r="E106" s="63">
        <f>D106*E132</f>
        <v>328.59</v>
      </c>
    </row>
    <row r="107" spans="1:5" ht="14" x14ac:dyDescent="0.25">
      <c r="A107" s="64" t="s">
        <v>19</v>
      </c>
      <c r="B107" s="396" t="s">
        <v>112</v>
      </c>
      <c r="C107" s="396"/>
      <c r="D107" s="90">
        <v>0.1</v>
      </c>
      <c r="E107" s="63">
        <f>(E106+E132)*D107</f>
        <v>690.05</v>
      </c>
    </row>
    <row r="108" spans="1:5" ht="14" x14ac:dyDescent="0.25">
      <c r="A108" s="64" t="s">
        <v>21</v>
      </c>
      <c r="B108" s="427" t="s">
        <v>113</v>
      </c>
      <c r="C108" s="427"/>
      <c r="D108" s="286">
        <f>D109+D110+D111+D112</f>
        <v>0.14249999999999999</v>
      </c>
      <c r="E108" s="138"/>
    </row>
    <row r="109" spans="1:5" ht="14" x14ac:dyDescent="0.25">
      <c r="A109" s="64"/>
      <c r="B109" s="396" t="s">
        <v>114</v>
      </c>
      <c r="C109" s="396"/>
      <c r="D109" s="132">
        <v>1.6500000000000001E-2</v>
      </c>
      <c r="E109" s="147">
        <f>($E$106+$E$107+$E$132)/(1-($D$109+$D$110+$D$112))*D109</f>
        <v>146.06</v>
      </c>
    </row>
    <row r="110" spans="1:5" ht="14" x14ac:dyDescent="0.25">
      <c r="A110" s="64"/>
      <c r="B110" s="396" t="s">
        <v>115</v>
      </c>
      <c r="C110" s="396"/>
      <c r="D110" s="132">
        <v>7.5999999999999998E-2</v>
      </c>
      <c r="E110" s="147">
        <f t="shared" ref="E110:E112" si="3">($E$106+$E$107+$E$132)/(1-($D$109+$D$110+$D$112))*D110</f>
        <v>672.75</v>
      </c>
    </row>
    <row r="111" spans="1:5" ht="14" x14ac:dyDescent="0.25">
      <c r="A111" s="64"/>
      <c r="B111" s="287" t="s">
        <v>163</v>
      </c>
      <c r="C111" s="287"/>
      <c r="D111" s="132">
        <v>0</v>
      </c>
      <c r="E111" s="147">
        <f t="shared" si="3"/>
        <v>0</v>
      </c>
    </row>
    <row r="112" spans="1:5" ht="14" x14ac:dyDescent="0.25">
      <c r="A112" s="64"/>
      <c r="B112" s="396" t="s">
        <v>157</v>
      </c>
      <c r="C112" s="396"/>
      <c r="D112" s="132">
        <v>0.05</v>
      </c>
      <c r="E112" s="147">
        <f t="shared" si="3"/>
        <v>442.6</v>
      </c>
    </row>
    <row r="113" spans="1:5" ht="14" x14ac:dyDescent="0.25">
      <c r="A113" s="395" t="s">
        <v>116</v>
      </c>
      <c r="B113" s="395"/>
      <c r="C113" s="395"/>
      <c r="D113" s="286">
        <f>(1+D106)*(1+D107)/(1-(D109+D110+D112))-1</f>
        <v>0.34689999999999999</v>
      </c>
      <c r="E113" s="148">
        <f>E106+E107+E109+E110+E112</f>
        <v>2280.0500000000002</v>
      </c>
    </row>
    <row r="114" spans="1:5" ht="14" x14ac:dyDescent="0.25">
      <c r="A114" s="296"/>
      <c r="B114" s="296"/>
      <c r="C114" s="296"/>
      <c r="D114" s="297"/>
      <c r="E114" s="298"/>
    </row>
    <row r="115" spans="1:5" ht="14" x14ac:dyDescent="0.25">
      <c r="A115" s="423"/>
      <c r="B115" s="423"/>
      <c r="C115" s="423"/>
      <c r="D115" s="423"/>
      <c r="E115" s="423"/>
    </row>
    <row r="116" spans="1:5" ht="14" x14ac:dyDescent="0.25">
      <c r="A116" s="153" t="s">
        <v>117</v>
      </c>
      <c r="B116" s="424" t="s">
        <v>118</v>
      </c>
      <c r="C116" s="424"/>
      <c r="D116" s="154">
        <f>TRUNC(D109+D110+D112,4)</f>
        <v>0.14249999999999999</v>
      </c>
      <c r="E116" s="155"/>
    </row>
    <row r="117" spans="1:5" ht="14" x14ac:dyDescent="0.25">
      <c r="A117" s="156"/>
      <c r="B117" s="428">
        <v>100</v>
      </c>
      <c r="C117" s="428"/>
      <c r="D117" s="157"/>
      <c r="E117" s="158"/>
    </row>
    <row r="118" spans="1:5" ht="14" x14ac:dyDescent="0.25">
      <c r="A118" s="159"/>
      <c r="B118" s="160"/>
      <c r="C118" s="160"/>
      <c r="D118" s="157"/>
      <c r="E118" s="158"/>
    </row>
    <row r="119" spans="1:5" ht="14" x14ac:dyDescent="0.25">
      <c r="A119" s="156" t="s">
        <v>119</v>
      </c>
      <c r="B119" s="428" t="s">
        <v>120</v>
      </c>
      <c r="C119" s="428"/>
      <c r="D119" s="157"/>
      <c r="E119" s="158">
        <f>TRUNC(E132+E106+E107,2)</f>
        <v>7590.52</v>
      </c>
    </row>
    <row r="120" spans="1:5" ht="14" x14ac:dyDescent="0.25">
      <c r="A120" s="156"/>
      <c r="B120" s="160"/>
      <c r="C120" s="160"/>
      <c r="D120" s="157"/>
      <c r="E120" s="158"/>
    </row>
    <row r="121" spans="1:5" ht="14" x14ac:dyDescent="0.25">
      <c r="A121" s="156" t="s">
        <v>121</v>
      </c>
      <c r="B121" s="428" t="s">
        <v>122</v>
      </c>
      <c r="C121" s="428"/>
      <c r="D121" s="157"/>
      <c r="E121" s="158">
        <f>E119/(1-D116)</f>
        <v>8851.92</v>
      </c>
    </row>
    <row r="122" spans="1:5" ht="14" x14ac:dyDescent="0.25">
      <c r="A122" s="156"/>
      <c r="B122" s="160"/>
      <c r="C122" s="160"/>
      <c r="D122" s="157"/>
      <c r="E122" s="158"/>
    </row>
    <row r="123" spans="1:5" ht="14" x14ac:dyDescent="0.25">
      <c r="A123" s="156"/>
      <c r="B123" s="428" t="s">
        <v>123</v>
      </c>
      <c r="C123" s="428"/>
      <c r="D123" s="157"/>
      <c r="E123" s="158">
        <f>TRUNC(E121-E119,2)</f>
        <v>1261.4000000000001</v>
      </c>
    </row>
    <row r="124" spans="1:5" ht="14" x14ac:dyDescent="0.25">
      <c r="A124" s="120"/>
      <c r="B124" s="120"/>
      <c r="C124" s="120"/>
      <c r="D124" s="120"/>
      <c r="E124" s="152"/>
    </row>
    <row r="125" spans="1:5" ht="14" x14ac:dyDescent="0.25">
      <c r="A125" s="429" t="s">
        <v>124</v>
      </c>
      <c r="B125" s="429"/>
      <c r="C125" s="429"/>
      <c r="D125" s="429"/>
      <c r="E125" s="429"/>
    </row>
    <row r="126" spans="1:5" ht="14" x14ac:dyDescent="0.25">
      <c r="A126" s="395" t="s">
        <v>125</v>
      </c>
      <c r="B126" s="395"/>
      <c r="C126" s="395"/>
      <c r="D126" s="395"/>
      <c r="E126" s="64" t="s">
        <v>38</v>
      </c>
    </row>
    <row r="127" spans="1:5" ht="14" x14ac:dyDescent="0.25">
      <c r="A127" s="65" t="s">
        <v>17</v>
      </c>
      <c r="B127" s="396" t="str">
        <f>A20</f>
        <v>MÓDULO 1 - COMPOSIÇÃO DA REMUNERAÇÃO</v>
      </c>
      <c r="C127" s="396"/>
      <c r="D127" s="396"/>
      <c r="E127" s="138">
        <f>E29</f>
        <v>2618.33</v>
      </c>
    </row>
    <row r="128" spans="1:5" ht="14" x14ac:dyDescent="0.25">
      <c r="A128" s="65" t="s">
        <v>19</v>
      </c>
      <c r="B128" s="413" t="str">
        <f>A31</f>
        <v>MÓDULO 2 – ENCARGOS E BENEFÍCIOS ANUAIS, MENSAIS E DIÁRIOS</v>
      </c>
      <c r="C128" s="413"/>
      <c r="D128" s="413"/>
      <c r="E128" s="162">
        <f>E65</f>
        <v>2758.14</v>
      </c>
    </row>
    <row r="129" spans="1:5" ht="14" x14ac:dyDescent="0.25">
      <c r="A129" s="65" t="s">
        <v>21</v>
      </c>
      <c r="B129" s="396" t="str">
        <f>A67</f>
        <v>MÓDULO 3 – PROVISÃO PARA RESCISÃO</v>
      </c>
      <c r="C129" s="396"/>
      <c r="D129" s="396"/>
      <c r="E129" s="162">
        <f>E74</f>
        <v>185.91</v>
      </c>
    </row>
    <row r="130" spans="1:5" ht="14" x14ac:dyDescent="0.25">
      <c r="A130" s="65" t="s">
        <v>23</v>
      </c>
      <c r="B130" s="396" t="str">
        <f>A76</f>
        <v>MÓDULO 4 – CUSTO DE REPOSIÇÃO DO PROFISSIONAL AUSENTE</v>
      </c>
      <c r="C130" s="396"/>
      <c r="D130" s="396"/>
      <c r="E130" s="162">
        <f>E94</f>
        <v>263.39999999999998</v>
      </c>
    </row>
    <row r="131" spans="1:5" ht="14" x14ac:dyDescent="0.25">
      <c r="A131" s="65" t="s">
        <v>43</v>
      </c>
      <c r="B131" s="396" t="str">
        <f>A96</f>
        <v>MÓDULO 5 – INSUMOS DIVERSOS</v>
      </c>
      <c r="C131" s="396"/>
      <c r="D131" s="396"/>
      <c r="E131" s="162">
        <f>E103</f>
        <v>746.1</v>
      </c>
    </row>
    <row r="132" spans="1:5" ht="14" x14ac:dyDescent="0.25">
      <c r="A132" s="64"/>
      <c r="B132" s="395" t="s">
        <v>126</v>
      </c>
      <c r="C132" s="395"/>
      <c r="D132" s="395"/>
      <c r="E132" s="163">
        <f>E127+E128+E129+E130+E131</f>
        <v>6571.88</v>
      </c>
    </row>
    <row r="133" spans="1:5" ht="14" x14ac:dyDescent="0.25">
      <c r="A133" s="65" t="s">
        <v>45</v>
      </c>
      <c r="B133" s="396" t="str">
        <f>A104</f>
        <v>MÓDULO 6 – CUSTOS INDIRETOS, TRIBUTOS E LUCRO</v>
      </c>
      <c r="C133" s="396"/>
      <c r="D133" s="396"/>
      <c r="E133" s="138">
        <f>E113</f>
        <v>2280.0500000000002</v>
      </c>
    </row>
    <row r="134" spans="1:5" ht="14" x14ac:dyDescent="0.25">
      <c r="A134" s="395" t="s">
        <v>127</v>
      </c>
      <c r="B134" s="395"/>
      <c r="C134" s="395"/>
      <c r="D134" s="395"/>
      <c r="E134" s="289">
        <f>TRUNC(SUM(E132:E133),2)</f>
        <v>8851.93</v>
      </c>
    </row>
    <row r="135" spans="1:5" ht="14" x14ac:dyDescent="0.25">
      <c r="A135" s="294"/>
      <c r="B135" s="294"/>
      <c r="C135" s="294"/>
      <c r="D135" s="295"/>
      <c r="E135" s="295"/>
    </row>
  </sheetData>
  <mergeCells count="130">
    <mergeCell ref="B57:C57"/>
    <mergeCell ref="A9:E9"/>
    <mergeCell ref="A10:B10"/>
    <mergeCell ref="D10:E10"/>
    <mergeCell ref="A11:B11"/>
    <mergeCell ref="D11:E11"/>
    <mergeCell ref="A13:E13"/>
    <mergeCell ref="A1:E1"/>
    <mergeCell ref="A3:E3"/>
    <mergeCell ref="B4:D4"/>
    <mergeCell ref="B5:D5"/>
    <mergeCell ref="B6:D6"/>
    <mergeCell ref="B7:D7"/>
    <mergeCell ref="B17:C17"/>
    <mergeCell ref="D17:E17"/>
    <mergeCell ref="B18:C18"/>
    <mergeCell ref="D18:E18"/>
    <mergeCell ref="A19:E19"/>
    <mergeCell ref="A20:E20"/>
    <mergeCell ref="B14:C14"/>
    <mergeCell ref="D14:E14"/>
    <mergeCell ref="B15:C15"/>
    <mergeCell ref="D15:E15"/>
    <mergeCell ref="B16:C16"/>
    <mergeCell ref="D16:E16"/>
    <mergeCell ref="B27:C27"/>
    <mergeCell ref="B28:C28"/>
    <mergeCell ref="A29:D29"/>
    <mergeCell ref="A31:E31"/>
    <mergeCell ref="A32:C32"/>
    <mergeCell ref="B33:C33"/>
    <mergeCell ref="B21:C21"/>
    <mergeCell ref="B22:C22"/>
    <mergeCell ref="B23:C23"/>
    <mergeCell ref="B24:C24"/>
    <mergeCell ref="B25:C25"/>
    <mergeCell ref="B26:C26"/>
    <mergeCell ref="B40:C40"/>
    <mergeCell ref="B41:C41"/>
    <mergeCell ref="B42:C42"/>
    <mergeCell ref="B43:C43"/>
    <mergeCell ref="B44:C44"/>
    <mergeCell ref="B45:C45"/>
    <mergeCell ref="B34:C34"/>
    <mergeCell ref="A35:C35"/>
    <mergeCell ref="A36:C36"/>
    <mergeCell ref="A37:C37"/>
    <mergeCell ref="A38:E38"/>
    <mergeCell ref="A39:C39"/>
    <mergeCell ref="B52:C52"/>
    <mergeCell ref="B53:C53"/>
    <mergeCell ref="B54:C54"/>
    <mergeCell ref="B55:C55"/>
    <mergeCell ref="B56:C56"/>
    <mergeCell ref="B46:C46"/>
    <mergeCell ref="B47:C47"/>
    <mergeCell ref="A48:C48"/>
    <mergeCell ref="A49:E49"/>
    <mergeCell ref="A50:C50"/>
    <mergeCell ref="B51:C51"/>
    <mergeCell ref="B64:D64"/>
    <mergeCell ref="A65:D65"/>
    <mergeCell ref="A66:E66"/>
    <mergeCell ref="A67:E67"/>
    <mergeCell ref="B68:C68"/>
    <mergeCell ref="B69:C69"/>
    <mergeCell ref="A58:D58"/>
    <mergeCell ref="A59:E59"/>
    <mergeCell ref="A60:E60"/>
    <mergeCell ref="A61:D61"/>
    <mergeCell ref="B62:D62"/>
    <mergeCell ref="B63:D63"/>
    <mergeCell ref="A76:E76"/>
    <mergeCell ref="A77:C77"/>
    <mergeCell ref="B78:C78"/>
    <mergeCell ref="B79:C79"/>
    <mergeCell ref="B80:C80"/>
    <mergeCell ref="B81:C81"/>
    <mergeCell ref="B70:C70"/>
    <mergeCell ref="B71:C71"/>
    <mergeCell ref="B72:C72"/>
    <mergeCell ref="B73:C73"/>
    <mergeCell ref="A74:C74"/>
    <mergeCell ref="A75:E75"/>
    <mergeCell ref="A88:C88"/>
    <mergeCell ref="A89:E89"/>
    <mergeCell ref="A90:E90"/>
    <mergeCell ref="A91:D91"/>
    <mergeCell ref="B92:D92"/>
    <mergeCell ref="B93:D93"/>
    <mergeCell ref="B82:C82"/>
    <mergeCell ref="B83:C83"/>
    <mergeCell ref="A84:C84"/>
    <mergeCell ref="A85:E85"/>
    <mergeCell ref="A86:C86"/>
    <mergeCell ref="B87:C87"/>
    <mergeCell ref="B101:C101"/>
    <mergeCell ref="B102:C102"/>
    <mergeCell ref="A103:C103"/>
    <mergeCell ref="A104:E104"/>
    <mergeCell ref="B105:C105"/>
    <mergeCell ref="B106:C106"/>
    <mergeCell ref="A94:D94"/>
    <mergeCell ref="A95:E95"/>
    <mergeCell ref="A96:E96"/>
    <mergeCell ref="B98:C98"/>
    <mergeCell ref="B99:C99"/>
    <mergeCell ref="B100:C100"/>
    <mergeCell ref="A115:E115"/>
    <mergeCell ref="B116:C116"/>
    <mergeCell ref="B117:C117"/>
    <mergeCell ref="B119:C119"/>
    <mergeCell ref="B121:C121"/>
    <mergeCell ref="B123:C123"/>
    <mergeCell ref="B107:C107"/>
    <mergeCell ref="B108:C108"/>
    <mergeCell ref="B109:C109"/>
    <mergeCell ref="B110:C110"/>
    <mergeCell ref="B112:C112"/>
    <mergeCell ref="A113:C113"/>
    <mergeCell ref="B131:D131"/>
    <mergeCell ref="B132:D132"/>
    <mergeCell ref="B133:D133"/>
    <mergeCell ref="A134:D134"/>
    <mergeCell ref="A125:E125"/>
    <mergeCell ref="A126:D126"/>
    <mergeCell ref="B127:D127"/>
    <mergeCell ref="B128:D128"/>
    <mergeCell ref="B129:D129"/>
    <mergeCell ref="B130:D130"/>
  </mergeCells>
  <pageMargins left="0.39370078740157483" right="0.39370078740157483" top="1.299212598425197" bottom="0.78740157480314965" header="0.31496062992125984" footer="0.31496062992125984"/>
  <pageSetup paperSize="8" scale="69"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3" tint="-0.499984740745262"/>
  </sheetPr>
  <dimension ref="A1:J30"/>
  <sheetViews>
    <sheetView zoomScaleNormal="100" zoomScaleSheetLayoutView="100" workbookViewId="0">
      <selection activeCell="H23" sqref="H23"/>
    </sheetView>
  </sheetViews>
  <sheetFormatPr defaultColWidth="9.1796875" defaultRowHeight="14" x14ac:dyDescent="0.25"/>
  <cols>
    <col min="1" max="1" width="8.1796875" style="198" customWidth="1"/>
    <col min="2" max="2" width="13.54296875" style="198" customWidth="1"/>
    <col min="3" max="3" width="20.26953125" style="198" customWidth="1"/>
    <col min="4" max="4" width="23" style="199" customWidth="1"/>
    <col min="5" max="5" width="10.1796875" style="198" customWidth="1"/>
    <col min="6" max="6" width="12.1796875" style="198" customWidth="1"/>
    <col min="7" max="7" width="17.1796875" style="198" customWidth="1"/>
    <col min="8" max="8" width="22" style="198" customWidth="1"/>
    <col min="9" max="9" width="16.453125" style="198" customWidth="1"/>
    <col min="10" max="10" width="17.1796875" style="198" customWidth="1"/>
    <col min="11" max="11" width="5.1796875" style="177" customWidth="1"/>
    <col min="12" max="16384" width="9.1796875" style="177"/>
  </cols>
  <sheetData>
    <row r="1" spans="1:10" ht="15.75" customHeight="1" thickBot="1" x14ac:dyDescent="0.3">
      <c r="A1" s="482" t="s">
        <v>165</v>
      </c>
      <c r="B1" s="482"/>
      <c r="C1" s="482"/>
      <c r="D1" s="482"/>
      <c r="E1" s="482"/>
      <c r="F1" s="482"/>
      <c r="G1" s="482"/>
      <c r="H1" s="482"/>
      <c r="I1" s="482"/>
      <c r="J1" s="482"/>
    </row>
    <row r="2" spans="1:10" ht="36.75" customHeight="1" thickBot="1" x14ac:dyDescent="0.3">
      <c r="A2" s="178" t="s">
        <v>132</v>
      </c>
      <c r="B2" s="178" t="s">
        <v>166</v>
      </c>
      <c r="C2" s="178" t="s">
        <v>133</v>
      </c>
      <c r="D2" s="178" t="s">
        <v>167</v>
      </c>
      <c r="E2" s="178" t="s">
        <v>168</v>
      </c>
      <c r="F2" s="178" t="s">
        <v>169</v>
      </c>
      <c r="G2" s="178" t="s">
        <v>170</v>
      </c>
      <c r="H2" s="178" t="s">
        <v>171</v>
      </c>
      <c r="I2" s="178" t="s">
        <v>172</v>
      </c>
      <c r="J2" s="178" t="s">
        <v>173</v>
      </c>
    </row>
    <row r="3" spans="1:10" ht="14.5" thickBot="1" x14ac:dyDescent="0.3">
      <c r="A3" s="483"/>
      <c r="B3" s="483"/>
      <c r="C3" s="483"/>
      <c r="D3" s="483"/>
      <c r="E3" s="483"/>
      <c r="F3" s="483"/>
      <c r="G3" s="483"/>
      <c r="H3" s="483"/>
      <c r="I3" s="483"/>
      <c r="J3" s="483"/>
    </row>
    <row r="4" spans="1:10" ht="43.5" customHeight="1" thickBot="1" x14ac:dyDescent="0.3">
      <c r="A4" s="484"/>
      <c r="B4" s="486" t="s">
        <v>174</v>
      </c>
      <c r="C4" s="479" t="s">
        <v>175</v>
      </c>
      <c r="D4" s="357" t="s">
        <v>143</v>
      </c>
      <c r="E4" s="179" t="s">
        <v>138</v>
      </c>
      <c r="F4" s="356">
        <f>'Proposta LIMP CPOR'!D6</f>
        <v>2260</v>
      </c>
      <c r="G4" s="307">
        <v>1200</v>
      </c>
      <c r="H4" s="180">
        <f>ROUND(F4/G4,2)</f>
        <v>1.88</v>
      </c>
      <c r="I4" s="180">
        <v>0</v>
      </c>
      <c r="J4" s="181" t="s">
        <v>176</v>
      </c>
    </row>
    <row r="5" spans="1:10" ht="15.75" customHeight="1" thickBot="1" x14ac:dyDescent="0.3">
      <c r="A5" s="485"/>
      <c r="B5" s="487"/>
      <c r="C5" s="480"/>
      <c r="D5" s="357" t="s">
        <v>497</v>
      </c>
      <c r="E5" s="179" t="s">
        <v>138</v>
      </c>
      <c r="F5" s="356">
        <f>'Proposta LIMP CPOR'!D7</f>
        <v>56</v>
      </c>
      <c r="G5" s="307">
        <v>450</v>
      </c>
      <c r="H5" s="180">
        <f>ROUND(F5/G5,4)</f>
        <v>0.12</v>
      </c>
      <c r="I5" s="180">
        <f t="shared" ref="I5:I6" si="0">H5/30</f>
        <v>0</v>
      </c>
      <c r="J5" s="181" t="s">
        <v>176</v>
      </c>
    </row>
    <row r="6" spans="1:10" ht="28.5" thickBot="1" x14ac:dyDescent="0.3">
      <c r="A6" s="485"/>
      <c r="B6" s="487"/>
      <c r="C6" s="480"/>
      <c r="D6" s="357" t="s">
        <v>494</v>
      </c>
      <c r="E6" s="179" t="s">
        <v>138</v>
      </c>
      <c r="F6" s="356">
        <f>'Proposta LIMP CPOR'!D8</f>
        <v>870</v>
      </c>
      <c r="G6" s="307">
        <v>1500</v>
      </c>
      <c r="H6" s="180">
        <f>ROUND(F6/G6,4)</f>
        <v>0.57999999999999996</v>
      </c>
      <c r="I6" s="180">
        <f t="shared" si="0"/>
        <v>0.02</v>
      </c>
      <c r="J6" s="181" t="s">
        <v>176</v>
      </c>
    </row>
    <row r="7" spans="1:10" ht="14.5" thickBot="1" x14ac:dyDescent="0.3">
      <c r="A7" s="485"/>
      <c r="B7" s="487"/>
      <c r="C7" s="480"/>
      <c r="D7" s="359" t="s">
        <v>496</v>
      </c>
      <c r="E7" s="179" t="s">
        <v>138</v>
      </c>
      <c r="F7" s="356">
        <f>'Proposta LIMP CPOR'!D9</f>
        <v>132</v>
      </c>
      <c r="G7" s="307">
        <v>300</v>
      </c>
      <c r="H7" s="180">
        <f>ROUND(F7/G7,2)</f>
        <v>0.44</v>
      </c>
      <c r="I7" s="180">
        <f>H7/30</f>
        <v>0.01</v>
      </c>
      <c r="J7" s="181" t="s">
        <v>176</v>
      </c>
    </row>
    <row r="8" spans="1:10" ht="15.75" customHeight="1" thickBot="1" x14ac:dyDescent="0.3">
      <c r="A8" s="485"/>
      <c r="B8" s="487"/>
      <c r="C8" s="488"/>
      <c r="D8" s="359" t="s">
        <v>495</v>
      </c>
      <c r="E8" s="179" t="s">
        <v>138</v>
      </c>
      <c r="F8" s="356">
        <f>'Proposta LIMP CPOR'!D10</f>
        <v>50</v>
      </c>
      <c r="G8" s="307">
        <v>300</v>
      </c>
      <c r="H8" s="180">
        <f>ROUND(F8/G8,2)</f>
        <v>0.17</v>
      </c>
      <c r="I8" s="180">
        <f>H8/30</f>
        <v>0.01</v>
      </c>
      <c r="J8" s="181" t="s">
        <v>176</v>
      </c>
    </row>
    <row r="9" spans="1:10" ht="14.5" thickBot="1" x14ac:dyDescent="0.3">
      <c r="A9" s="485"/>
      <c r="B9" s="487"/>
      <c r="C9" s="182"/>
      <c r="D9" s="183"/>
      <c r="E9" s="184"/>
      <c r="F9" s="309">
        <f>SUM(F4:F8)</f>
        <v>3368</v>
      </c>
      <c r="G9" s="184"/>
      <c r="H9" s="185">
        <f>SUM(H4:H8)</f>
        <v>3.19</v>
      </c>
      <c r="I9" s="185">
        <v>0</v>
      </c>
      <c r="J9" s="186"/>
    </row>
    <row r="10" spans="1:10" ht="28.5" thickBot="1" x14ac:dyDescent="0.3">
      <c r="A10" s="485"/>
      <c r="B10" s="487"/>
      <c r="C10" s="479" t="s">
        <v>177</v>
      </c>
      <c r="D10" s="360" t="s">
        <v>178</v>
      </c>
      <c r="E10" s="179" t="s">
        <v>138</v>
      </c>
      <c r="F10" s="358">
        <f>'Proposta LIMP CPOR'!D11</f>
        <v>156</v>
      </c>
      <c r="G10" s="307">
        <v>160</v>
      </c>
      <c r="H10" s="180">
        <f>ROUND(F10/G10,4)/15</f>
        <v>7.0000000000000007E-2</v>
      </c>
      <c r="I10" s="180">
        <f>H10/30</f>
        <v>0</v>
      </c>
      <c r="J10" s="181" t="s">
        <v>179</v>
      </c>
    </row>
    <row r="11" spans="1:10" ht="28.5" thickBot="1" x14ac:dyDescent="0.3">
      <c r="A11" s="485"/>
      <c r="B11" s="487"/>
      <c r="C11" s="480"/>
      <c r="D11" s="361" t="s">
        <v>180</v>
      </c>
      <c r="E11" s="362" t="s">
        <v>138</v>
      </c>
      <c r="F11" s="358">
        <f>'Proposta LIMP CPOR'!D12</f>
        <v>96</v>
      </c>
      <c r="G11" s="319">
        <v>380</v>
      </c>
      <c r="H11" s="320">
        <f>ROUND(F11/G11,2)/15</f>
        <v>0.02</v>
      </c>
      <c r="I11" s="320">
        <f>H11/30</f>
        <v>0</v>
      </c>
      <c r="J11" s="321" t="s">
        <v>179</v>
      </c>
    </row>
    <row r="12" spans="1:10" ht="28.5" thickBot="1" x14ac:dyDescent="0.3">
      <c r="A12" s="485"/>
      <c r="B12" s="487"/>
      <c r="C12" s="481"/>
      <c r="D12" s="363" t="s">
        <v>135</v>
      </c>
      <c r="E12" s="364" t="s">
        <v>138</v>
      </c>
      <c r="F12" s="358">
        <f>'Proposta LIMP CPOR'!D13</f>
        <v>252</v>
      </c>
      <c r="G12" s="325">
        <v>380</v>
      </c>
      <c r="H12" s="326">
        <f>ROUND(F12/G12,2)/15</f>
        <v>0.04</v>
      </c>
      <c r="I12" s="326">
        <f>H12/30</f>
        <v>0</v>
      </c>
      <c r="J12" s="327" t="s">
        <v>179</v>
      </c>
    </row>
    <row r="13" spans="1:10" ht="14.5" thickBot="1" x14ac:dyDescent="0.3">
      <c r="A13" s="485"/>
      <c r="B13" s="487"/>
      <c r="C13" s="187"/>
      <c r="D13" s="183"/>
      <c r="E13" s="322"/>
      <c r="F13" s="323">
        <f>SUM(F10:F12)</f>
        <v>504</v>
      </c>
      <c r="G13" s="322"/>
      <c r="H13" s="323">
        <f>SUM(H10:H12)</f>
        <v>0.13</v>
      </c>
      <c r="I13" s="323">
        <f>SUM(I10:I12)</f>
        <v>0</v>
      </c>
      <c r="J13" s="324"/>
    </row>
    <row r="14" spans="1:10" ht="14.5" thickBot="1" x14ac:dyDescent="0.3">
      <c r="A14" s="188"/>
      <c r="B14" s="188"/>
      <c r="C14" s="188"/>
      <c r="D14" s="465" t="s">
        <v>181</v>
      </c>
      <c r="E14" s="465"/>
      <c r="F14" s="189">
        <f>F9+F13</f>
        <v>3872</v>
      </c>
      <c r="G14" s="179"/>
      <c r="H14" s="189">
        <f>H9+H13</f>
        <v>3.32</v>
      </c>
      <c r="I14" s="189">
        <f>I9+I13</f>
        <v>0</v>
      </c>
      <c r="J14" s="181"/>
    </row>
    <row r="15" spans="1:10" ht="14.5" thickBot="1" x14ac:dyDescent="0.3">
      <c r="A15" s="190"/>
      <c r="B15" s="190"/>
      <c r="C15" s="190"/>
      <c r="D15" s="191"/>
      <c r="E15" s="191"/>
      <c r="F15" s="192"/>
      <c r="G15" s="193"/>
      <c r="H15" s="192"/>
      <c r="I15" s="194"/>
      <c r="J15" s="195"/>
    </row>
    <row r="16" spans="1:10" ht="14.5" thickBot="1" x14ac:dyDescent="0.3">
      <c r="A16" s="466" t="s">
        <v>182</v>
      </c>
      <c r="B16" s="467"/>
      <c r="C16" s="467"/>
      <c r="D16" s="467"/>
      <c r="E16" s="467"/>
      <c r="F16" s="467"/>
      <c r="G16" s="467"/>
      <c r="H16" s="467"/>
      <c r="I16" s="467"/>
      <c r="J16" s="468"/>
    </row>
    <row r="17" spans="1:10" ht="14.5" thickBot="1" x14ac:dyDescent="0.3">
      <c r="A17" s="469" t="s">
        <v>183</v>
      </c>
      <c r="B17" s="470"/>
      <c r="C17" s="470"/>
      <c r="D17" s="470"/>
      <c r="E17" s="470"/>
      <c r="F17" s="470"/>
      <c r="G17" s="470"/>
      <c r="H17" s="470"/>
      <c r="I17" s="471"/>
      <c r="J17" s="196">
        <f>H14</f>
        <v>3.32</v>
      </c>
    </row>
    <row r="18" spans="1:10" ht="15.75" customHeight="1" thickBot="1" x14ac:dyDescent="0.3">
      <c r="A18" s="469" t="s">
        <v>184</v>
      </c>
      <c r="B18" s="470"/>
      <c r="C18" s="470"/>
      <c r="D18" s="470"/>
      <c r="E18" s="470"/>
      <c r="F18" s="470"/>
      <c r="G18" s="470"/>
      <c r="H18" s="470"/>
      <c r="I18" s="471"/>
      <c r="J18" s="196">
        <f>I14</f>
        <v>0</v>
      </c>
    </row>
    <row r="19" spans="1:10" ht="14.5" thickBot="1" x14ac:dyDescent="0.3">
      <c r="A19" s="472" t="s">
        <v>181</v>
      </c>
      <c r="B19" s="473"/>
      <c r="C19" s="473"/>
      <c r="D19" s="473"/>
      <c r="E19" s="473"/>
      <c r="F19" s="473"/>
      <c r="G19" s="473"/>
      <c r="H19" s="473"/>
      <c r="I19" s="474"/>
      <c r="J19" s="197">
        <f>SUM(J17:J18)</f>
        <v>3.32</v>
      </c>
    </row>
    <row r="21" spans="1:10" x14ac:dyDescent="0.25">
      <c r="C21" s="199"/>
    </row>
    <row r="22" spans="1:10" x14ac:dyDescent="0.25">
      <c r="A22" s="476" t="s">
        <v>501</v>
      </c>
      <c r="B22" s="476"/>
      <c r="C22" s="476"/>
      <c r="D22" s="476"/>
      <c r="E22" s="476"/>
      <c r="F22" s="476"/>
    </row>
    <row r="23" spans="1:10" ht="26" x14ac:dyDescent="0.25">
      <c r="A23" s="336" t="s">
        <v>134</v>
      </c>
      <c r="B23" s="337" t="s">
        <v>482</v>
      </c>
      <c r="C23" s="338" t="s">
        <v>483</v>
      </c>
      <c r="D23" s="338" t="s">
        <v>484</v>
      </c>
      <c r="E23" s="338" t="s">
        <v>485</v>
      </c>
      <c r="F23" s="338" t="s">
        <v>486</v>
      </c>
    </row>
    <row r="24" spans="1:10" ht="65" x14ac:dyDescent="0.3">
      <c r="A24" s="347" t="s">
        <v>487</v>
      </c>
      <c r="B24" s="342" t="s">
        <v>128</v>
      </c>
      <c r="C24" s="343">
        <v>0.14000000000000001</v>
      </c>
      <c r="D24" s="340">
        <v>363</v>
      </c>
      <c r="E24" s="346">
        <v>345.77760000000001</v>
      </c>
      <c r="F24" s="341">
        <f>E24/12</f>
        <v>28.81</v>
      </c>
    </row>
    <row r="25" spans="1:10" ht="52" x14ac:dyDescent="0.3">
      <c r="A25" s="339" t="s">
        <v>488</v>
      </c>
      <c r="B25" s="342" t="s">
        <v>489</v>
      </c>
      <c r="C25" s="343">
        <v>1000</v>
      </c>
      <c r="D25" s="340" t="s">
        <v>490</v>
      </c>
      <c r="E25" s="346">
        <v>1000</v>
      </c>
      <c r="F25" s="341">
        <f>E25/12</f>
        <v>83.33</v>
      </c>
    </row>
    <row r="26" spans="1:10" x14ac:dyDescent="0.3">
      <c r="A26" s="477" t="s">
        <v>399</v>
      </c>
      <c r="B26" s="477"/>
      <c r="C26" s="477"/>
      <c r="D26" s="477"/>
      <c r="E26" s="477"/>
      <c r="F26" s="344">
        <f>SUM(F24:F25)</f>
        <v>112.14</v>
      </c>
    </row>
    <row r="27" spans="1:10" x14ac:dyDescent="0.25">
      <c r="A27" s="478"/>
      <c r="B27" s="478"/>
      <c r="C27" s="478"/>
      <c r="D27" s="478"/>
      <c r="E27" s="478"/>
      <c r="F27" s="478"/>
    </row>
    <row r="28" spans="1:10" x14ac:dyDescent="0.3">
      <c r="A28" s="475" t="s">
        <v>502</v>
      </c>
      <c r="B28" s="475"/>
      <c r="C28" s="475"/>
      <c r="D28" s="475"/>
      <c r="E28" s="475"/>
      <c r="F28" s="341">
        <f>F26</f>
        <v>112.14</v>
      </c>
    </row>
    <row r="29" spans="1:10" x14ac:dyDescent="0.3">
      <c r="A29" s="475" t="s">
        <v>491</v>
      </c>
      <c r="B29" s="475"/>
      <c r="C29" s="475"/>
      <c r="D29" s="475"/>
      <c r="E29" s="475"/>
      <c r="F29" s="345">
        <f>J19</f>
        <v>3</v>
      </c>
    </row>
    <row r="30" spans="1:10" x14ac:dyDescent="0.3">
      <c r="A30" s="475" t="s">
        <v>492</v>
      </c>
      <c r="B30" s="475"/>
      <c r="C30" s="475"/>
      <c r="D30" s="475"/>
      <c r="E30" s="475"/>
      <c r="F30" s="341">
        <f>F28/F29</f>
        <v>37.380000000000003</v>
      </c>
    </row>
  </sheetData>
  <mergeCells count="17">
    <mergeCell ref="C10:C12"/>
    <mergeCell ref="A1:J1"/>
    <mergeCell ref="A3:J3"/>
    <mergeCell ref="A4:A13"/>
    <mergeCell ref="B4:B13"/>
    <mergeCell ref="C4:C8"/>
    <mergeCell ref="A29:E29"/>
    <mergeCell ref="A30:E30"/>
    <mergeCell ref="A22:F22"/>
    <mergeCell ref="A26:E26"/>
    <mergeCell ref="A27:F27"/>
    <mergeCell ref="A28:E28"/>
    <mergeCell ref="D14:E14"/>
    <mergeCell ref="A16:J16"/>
    <mergeCell ref="A17:I17"/>
    <mergeCell ref="A18:I18"/>
    <mergeCell ref="A19:I19"/>
  </mergeCells>
  <pageMargins left="0.39370078740157483" right="0.39370078740157483" top="1.299212598425197" bottom="0.78740157480314965" header="0.31496062992125984" footer="0.31496062992125984"/>
  <pageSetup paperSize="8" scale="69" orientation="portrait" r:id="rId1"/>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C000"/>
  </sheetPr>
  <dimension ref="A1:I48"/>
  <sheetViews>
    <sheetView zoomScale="80" zoomScaleNormal="80" zoomScaleSheetLayoutView="100" workbookViewId="0">
      <selection activeCell="H17" sqref="H17"/>
    </sheetView>
  </sheetViews>
  <sheetFormatPr defaultColWidth="9.1796875" defaultRowHeight="14" x14ac:dyDescent="0.25"/>
  <cols>
    <col min="1" max="1" width="31.54296875" style="202" customWidth="1"/>
    <col min="2" max="2" width="54" style="202" bestFit="1" customWidth="1"/>
    <col min="3" max="3" width="15.81640625" style="202" customWidth="1"/>
    <col min="4" max="4" width="23.54296875" style="202" customWidth="1"/>
    <col min="5" max="5" width="17.54296875" style="202" bestFit="1" customWidth="1"/>
    <col min="6" max="6" width="15.453125" style="200" bestFit="1" customWidth="1"/>
    <col min="7" max="7" width="12.81640625" style="201" bestFit="1" customWidth="1"/>
    <col min="8" max="8" width="15.453125" style="202" customWidth="1"/>
    <col min="9" max="9" width="13.81640625" style="202" bestFit="1" customWidth="1"/>
    <col min="10" max="16384" width="9.1796875" style="202"/>
  </cols>
  <sheetData>
    <row r="1" spans="1:9" ht="15.75" customHeight="1" thickBot="1" x14ac:dyDescent="0.3">
      <c r="A1" s="517" t="s">
        <v>185</v>
      </c>
      <c r="B1" s="517"/>
      <c r="C1" s="517"/>
      <c r="D1" s="517"/>
      <c r="E1" s="517"/>
    </row>
    <row r="2" spans="1:9" ht="14.5" thickBot="1" x14ac:dyDescent="0.3">
      <c r="A2" s="518" t="s">
        <v>142</v>
      </c>
      <c r="B2" s="518"/>
      <c r="C2" s="518"/>
      <c r="D2" s="518"/>
      <c r="E2" s="518"/>
      <c r="F2" s="203"/>
      <c r="H2" s="519"/>
      <c r="I2" s="519"/>
    </row>
    <row r="3" spans="1:9" ht="42.5" thickBot="1" x14ac:dyDescent="0.3">
      <c r="A3" s="204" t="s">
        <v>186</v>
      </c>
      <c r="B3" s="204"/>
      <c r="C3" s="205" t="s">
        <v>187</v>
      </c>
      <c r="D3" s="205" t="s">
        <v>188</v>
      </c>
      <c r="E3" s="206" t="s">
        <v>189</v>
      </c>
      <c r="H3" s="519"/>
      <c r="I3" s="519"/>
    </row>
    <row r="4" spans="1:9" ht="15.75" customHeight="1" thickBot="1" x14ac:dyDescent="0.3">
      <c r="A4" s="520" t="s">
        <v>175</v>
      </c>
      <c r="B4" s="521"/>
      <c r="C4" s="521"/>
      <c r="D4" s="521"/>
      <c r="E4" s="522"/>
      <c r="H4" s="207"/>
      <c r="I4" s="207"/>
    </row>
    <row r="5" spans="1:9" ht="15.75" customHeight="1" thickBot="1" x14ac:dyDescent="0.3">
      <c r="A5" s="299"/>
      <c r="B5" s="301" t="str">
        <f>'Produtividade-Efetivo '!D4</f>
        <v>Pisos Frios</v>
      </c>
      <c r="C5" s="528"/>
      <c r="D5" s="529"/>
      <c r="E5" s="530"/>
      <c r="H5" s="207"/>
      <c r="I5" s="207"/>
    </row>
    <row r="6" spans="1:9" ht="15.75" customHeight="1" thickBot="1" x14ac:dyDescent="0.3">
      <c r="A6" s="208"/>
      <c r="B6" s="300" t="s">
        <v>190</v>
      </c>
      <c r="C6" s="209">
        <f>1/(30*'Produtividade-Efetivo '!G4)</f>
        <v>2.77778E-5</v>
      </c>
      <c r="D6" s="210">
        <v>0</v>
      </c>
      <c r="E6" s="211">
        <f>C6*D6</f>
        <v>0</v>
      </c>
      <c r="F6" s="501">
        <f>ROUND(SUM(E6:E7),4)</f>
        <v>5.95</v>
      </c>
      <c r="H6" s="207"/>
      <c r="I6" s="207"/>
    </row>
    <row r="7" spans="1:9" ht="14.5" thickBot="1" x14ac:dyDescent="0.3">
      <c r="A7" s="523"/>
      <c r="B7" s="212" t="s">
        <v>129</v>
      </c>
      <c r="C7" s="213">
        <f>1/'Produtividade-Efetivo '!G4</f>
        <v>8.3333330000000001E-4</v>
      </c>
      <c r="D7" s="214">
        <f>'Servente - INT, EXT e ESQ'!E137</f>
        <v>7135.43</v>
      </c>
      <c r="E7" s="211">
        <f t="shared" ref="E7:E19" si="0">C7*D7</f>
        <v>5.95</v>
      </c>
      <c r="F7" s="502"/>
      <c r="G7" s="215"/>
    </row>
    <row r="8" spans="1:9" ht="14.5" thickBot="1" x14ac:dyDescent="0.3">
      <c r="A8" s="524"/>
      <c r="B8" s="303" t="str">
        <f>'Produtividade-Efetivo '!D5</f>
        <v>Laboratório</v>
      </c>
      <c r="C8" s="495"/>
      <c r="D8" s="496"/>
      <c r="E8" s="497"/>
      <c r="F8" s="302"/>
      <c r="G8" s="215"/>
    </row>
    <row r="9" spans="1:9" ht="15.75" customHeight="1" thickBot="1" x14ac:dyDescent="0.3">
      <c r="A9" s="524"/>
      <c r="B9" s="304" t="s">
        <v>190</v>
      </c>
      <c r="C9" s="213">
        <f>1/(30*'Produtividade-Efetivo '!G5)</f>
        <v>7.4074100000000003E-5</v>
      </c>
      <c r="D9" s="214">
        <f>D6</f>
        <v>0</v>
      </c>
      <c r="E9" s="211">
        <f t="shared" si="0"/>
        <v>0</v>
      </c>
      <c r="F9" s="501">
        <f>ROUND(SUM(E9:E10),4)</f>
        <v>15.86</v>
      </c>
      <c r="G9" s="215"/>
    </row>
    <row r="10" spans="1:9" ht="14.5" thickBot="1" x14ac:dyDescent="0.3">
      <c r="A10" s="524"/>
      <c r="B10" s="212" t="s">
        <v>191</v>
      </c>
      <c r="C10" s="213">
        <f>1/'Produtividade-Efetivo '!G5</f>
        <v>2.2222221999999999E-3</v>
      </c>
      <c r="D10" s="214">
        <f>D7</f>
        <v>7135.43</v>
      </c>
      <c r="E10" s="211">
        <f t="shared" si="0"/>
        <v>15.86</v>
      </c>
      <c r="F10" s="502"/>
    </row>
    <row r="11" spans="1:9" ht="14.5" thickBot="1" x14ac:dyDescent="0.3">
      <c r="A11" s="524"/>
      <c r="B11" s="303" t="str">
        <f>'Produtividade-Efetivo '!D6</f>
        <v>Áreas com espaços livres (saguão, hall e salão)</v>
      </c>
      <c r="C11" s="495"/>
      <c r="D11" s="496"/>
      <c r="E11" s="497"/>
      <c r="F11" s="302"/>
    </row>
    <row r="12" spans="1:9" ht="15.75" customHeight="1" thickBot="1" x14ac:dyDescent="0.3">
      <c r="A12" s="524"/>
      <c r="B12" s="304" t="s">
        <v>190</v>
      </c>
      <c r="C12" s="216">
        <f>1/(30*'Produtividade-Efetivo '!G6)</f>
        <v>2.2222199999999999E-5</v>
      </c>
      <c r="D12" s="214">
        <f>D6</f>
        <v>0</v>
      </c>
      <c r="E12" s="211">
        <f t="shared" si="0"/>
        <v>0</v>
      </c>
      <c r="F12" s="501">
        <f>ROUND(SUM(E12:E13),4)</f>
        <v>4.76</v>
      </c>
    </row>
    <row r="13" spans="1:9" ht="14.5" thickBot="1" x14ac:dyDescent="0.3">
      <c r="A13" s="524"/>
      <c r="B13" s="212" t="s">
        <v>129</v>
      </c>
      <c r="C13" s="213">
        <f>1/'Produtividade-Efetivo '!G6</f>
        <v>6.6666670000000003E-4</v>
      </c>
      <c r="D13" s="214">
        <f>D7</f>
        <v>7135.43</v>
      </c>
      <c r="E13" s="211">
        <f t="shared" si="0"/>
        <v>4.76</v>
      </c>
      <c r="F13" s="502"/>
    </row>
    <row r="14" spans="1:9" ht="14.5" thickBot="1" x14ac:dyDescent="0.3">
      <c r="A14" s="288"/>
      <c r="B14" s="303" t="str">
        <f>'Produtividade-Efetivo '!D8</f>
        <v>Banheiros sem adicional</v>
      </c>
      <c r="C14" s="495"/>
      <c r="D14" s="496"/>
      <c r="E14" s="497"/>
      <c r="F14" s="302"/>
    </row>
    <row r="15" spans="1:9" ht="15.75" customHeight="1" thickBot="1" x14ac:dyDescent="0.3">
      <c r="A15" s="208"/>
      <c r="B15" s="304" t="s">
        <v>190</v>
      </c>
      <c r="C15" s="216">
        <f>1/(30*'Produtividade-Efetivo '!G8)</f>
        <v>1.1111109999999999E-4</v>
      </c>
      <c r="D15" s="214">
        <f>D6</f>
        <v>0</v>
      </c>
      <c r="E15" s="311">
        <f t="shared" si="0"/>
        <v>0</v>
      </c>
      <c r="F15" s="501">
        <f>ROUND(SUM(E15:E16),4)</f>
        <v>23.78</v>
      </c>
      <c r="H15" s="207"/>
      <c r="I15" s="207"/>
    </row>
    <row r="16" spans="1:9" ht="15.75" customHeight="1" thickBot="1" x14ac:dyDescent="0.3">
      <c r="A16" s="208"/>
      <c r="B16" s="304" t="s">
        <v>192</v>
      </c>
      <c r="C16" s="213">
        <f>1/'Produtividade-Efetivo '!G8</f>
        <v>3.3333333000000001E-3</v>
      </c>
      <c r="D16" s="214">
        <f>D7</f>
        <v>7135.43</v>
      </c>
      <c r="E16" s="311">
        <f t="shared" si="0"/>
        <v>23.78</v>
      </c>
      <c r="F16" s="502"/>
      <c r="H16" s="207"/>
      <c r="I16" s="207"/>
    </row>
    <row r="17" spans="1:9" ht="15.75" customHeight="1" thickBot="1" x14ac:dyDescent="0.3">
      <c r="A17" s="208"/>
      <c r="B17" s="303" t="str">
        <f>'Produtividade-Efetivo '!D7</f>
        <v xml:space="preserve">Banheiro com adicional </v>
      </c>
      <c r="C17" s="495"/>
      <c r="D17" s="496"/>
      <c r="E17" s="497"/>
      <c r="F17" s="312"/>
      <c r="H17" s="207"/>
      <c r="I17" s="207"/>
    </row>
    <row r="18" spans="1:9" ht="15.75" customHeight="1" thickBot="1" x14ac:dyDescent="0.3">
      <c r="A18" s="208"/>
      <c r="B18" s="304" t="s">
        <v>190</v>
      </c>
      <c r="C18" s="216">
        <f>1/(30*'Produtividade-Efetivo '!G7)</f>
        <v>1.1111109999999999E-4</v>
      </c>
      <c r="D18" s="214">
        <f>D6</f>
        <v>0</v>
      </c>
      <c r="E18" s="311">
        <f t="shared" si="0"/>
        <v>0</v>
      </c>
      <c r="F18" s="501">
        <f>ROUND(SUM(E18:E19),4)</f>
        <v>26.05</v>
      </c>
      <c r="H18" s="207"/>
      <c r="I18" s="207"/>
    </row>
    <row r="19" spans="1:9" ht="14.5" thickBot="1" x14ac:dyDescent="0.3">
      <c r="A19" s="217"/>
      <c r="B19" s="212" t="s">
        <v>193</v>
      </c>
      <c r="C19" s="213">
        <f>1/'Produtividade-Efetivo '!G7</f>
        <v>3.3333333000000001E-3</v>
      </c>
      <c r="D19" s="214">
        <f>'servente com risco '!E135</f>
        <v>7816.04</v>
      </c>
      <c r="E19" s="311">
        <f t="shared" si="0"/>
        <v>26.05</v>
      </c>
      <c r="F19" s="502"/>
      <c r="G19" s="215"/>
    </row>
    <row r="20" spans="1:9" ht="15.75" customHeight="1" thickBot="1" x14ac:dyDescent="0.3">
      <c r="A20" s="525" t="s">
        <v>177</v>
      </c>
      <c r="B20" s="526"/>
      <c r="C20" s="526"/>
      <c r="D20" s="526"/>
      <c r="E20" s="527"/>
      <c r="H20" s="207"/>
      <c r="I20" s="207"/>
    </row>
    <row r="21" spans="1:9" ht="15.75" customHeight="1" thickBot="1" x14ac:dyDescent="0.3">
      <c r="A21" s="299"/>
      <c r="B21" s="305" t="str">
        <f>'Produtividade-Efetivo '!D10</f>
        <v>Face Externa com exposição a risco</v>
      </c>
      <c r="C21" s="498"/>
      <c r="D21" s="499"/>
      <c r="E21" s="500"/>
      <c r="H21" s="207"/>
      <c r="I21" s="207"/>
    </row>
    <row r="22" spans="1:9" ht="15.75" customHeight="1" thickBot="1" x14ac:dyDescent="0.3">
      <c r="A22" s="219"/>
      <c r="B22" s="300" t="s">
        <v>190</v>
      </c>
      <c r="C22" s="209">
        <f>1/(30*'Produtividade-Efetivo '!G10)*16*(1/188.76)</f>
        <v>1.7659099999999998E-5</v>
      </c>
      <c r="D22" s="210">
        <f>D12</f>
        <v>0</v>
      </c>
      <c r="E22" s="211">
        <f>C22*D22</f>
        <v>0</v>
      </c>
      <c r="F22" s="501">
        <f>ROUND(SUM(E22:E23),4)</f>
        <v>3.95</v>
      </c>
    </row>
    <row r="23" spans="1:9" ht="14.5" thickBot="1" x14ac:dyDescent="0.3">
      <c r="A23" s="219"/>
      <c r="B23" s="212" t="s">
        <v>164</v>
      </c>
      <c r="C23" s="213">
        <f>(1/'Produtividade-Efetivo '!G10)*16*(1/188.76)</f>
        <v>5.2977329999999998E-4</v>
      </c>
      <c r="D23" s="214">
        <f>'limpador de vidro'!E134</f>
        <v>7448.52</v>
      </c>
      <c r="E23" s="218">
        <f t="shared" ref="E23" si="1">C23*D23</f>
        <v>3.95</v>
      </c>
      <c r="F23" s="502"/>
    </row>
    <row r="24" spans="1:9" ht="14.5" thickBot="1" x14ac:dyDescent="0.3">
      <c r="A24" s="219"/>
      <c r="B24" s="306" t="str">
        <f>'Produtividade-Efetivo '!D11</f>
        <v>Face Externa sem exposição a risco</v>
      </c>
      <c r="C24" s="489"/>
      <c r="D24" s="490"/>
      <c r="E24" s="491"/>
      <c r="F24" s="302"/>
    </row>
    <row r="25" spans="1:9" ht="15.75" customHeight="1" thickBot="1" x14ac:dyDescent="0.3">
      <c r="A25" s="219"/>
      <c r="B25" s="304" t="s">
        <v>190</v>
      </c>
      <c r="C25" s="216">
        <f>1/(30*'Produtividade-Efetivo '!G11)*16*(1/188.76)</f>
        <v>7.4354E-6</v>
      </c>
      <c r="D25" s="214">
        <f>D22</f>
        <v>0</v>
      </c>
      <c r="E25" s="218">
        <f>C25*D25</f>
        <v>0</v>
      </c>
      <c r="F25" s="501">
        <f>ROUND(SUM(E25:E26),2)</f>
        <v>1.66</v>
      </c>
    </row>
    <row r="26" spans="1:9" ht="14.5" thickBot="1" x14ac:dyDescent="0.3">
      <c r="A26" s="219"/>
      <c r="B26" s="212" t="s">
        <v>164</v>
      </c>
      <c r="C26" s="213">
        <f>(1/'Produtividade-Efetivo '!G11)*16*(1/188.76)</f>
        <v>2.230624E-4</v>
      </c>
      <c r="D26" s="214">
        <f>D23</f>
        <v>7448.52</v>
      </c>
      <c r="E26" s="218">
        <f t="shared" ref="E26:E29" si="2">C26*D26</f>
        <v>1.66</v>
      </c>
      <c r="F26" s="502"/>
    </row>
    <row r="27" spans="1:9" ht="14.5" thickBot="1" x14ac:dyDescent="0.3">
      <c r="A27" s="219"/>
      <c r="B27" s="306" t="str">
        <f>'Produtividade-Efetivo '!D12</f>
        <v>Face interna das esquadrias externas</v>
      </c>
      <c r="C27" s="492"/>
      <c r="D27" s="493"/>
      <c r="E27" s="494"/>
      <c r="F27" s="302"/>
    </row>
    <row r="28" spans="1:9" ht="15.75" customHeight="1" thickBot="1" x14ac:dyDescent="0.3">
      <c r="A28" s="219"/>
      <c r="B28" s="304" t="s">
        <v>190</v>
      </c>
      <c r="C28" s="216">
        <f>1/(30*'Produtividade-Efetivo '!G12)*16*(1/188.76)</f>
        <v>7.4354E-6</v>
      </c>
      <c r="D28" s="214">
        <f>D22</f>
        <v>0</v>
      </c>
      <c r="E28" s="218">
        <f t="shared" si="2"/>
        <v>0</v>
      </c>
      <c r="F28" s="501">
        <f>ROUND(SUM(E28:E29),4)</f>
        <v>1.66</v>
      </c>
    </row>
    <row r="29" spans="1:9" ht="14.5" thickBot="1" x14ac:dyDescent="0.3">
      <c r="A29" s="219"/>
      <c r="B29" s="212" t="s">
        <v>164</v>
      </c>
      <c r="C29" s="213">
        <f>(1/'Produtividade-Efetivo '!G12)*16*(1/188.76)</f>
        <v>2.230624E-4</v>
      </c>
      <c r="D29" s="214">
        <f>D23</f>
        <v>7448.52</v>
      </c>
      <c r="E29" s="218">
        <f t="shared" si="2"/>
        <v>1.66</v>
      </c>
      <c r="F29" s="503"/>
    </row>
    <row r="30" spans="1:9" ht="15.75" customHeight="1" thickBot="1" x14ac:dyDescent="0.3">
      <c r="A30" s="504"/>
      <c r="B30" s="504"/>
      <c r="C30" s="504"/>
      <c r="D30" s="504"/>
      <c r="E30" s="330"/>
      <c r="F30" s="312"/>
    </row>
    <row r="31" spans="1:9" ht="15.75" customHeight="1" thickBot="1" x14ac:dyDescent="0.3">
      <c r="A31" s="508"/>
      <c r="B31" s="509"/>
      <c r="C31" s="509"/>
      <c r="D31" s="509"/>
      <c r="E31" s="510"/>
    </row>
    <row r="32" spans="1:9" ht="15.75" customHeight="1" x14ac:dyDescent="0.25">
      <c r="A32" s="220"/>
      <c r="B32" s="220"/>
      <c r="C32" s="220"/>
      <c r="D32" s="220"/>
      <c r="E32" s="220"/>
    </row>
    <row r="33" spans="1:9" ht="14.5" thickBot="1" x14ac:dyDescent="0.3">
      <c r="A33" s="511" t="s">
        <v>194</v>
      </c>
      <c r="B33" s="511"/>
      <c r="C33" s="511"/>
      <c r="D33" s="511"/>
      <c r="E33" s="511"/>
    </row>
    <row r="34" spans="1:9" ht="28.5" thickBot="1" x14ac:dyDescent="0.3">
      <c r="A34" s="221" t="s">
        <v>195</v>
      </c>
      <c r="B34" s="222" t="s">
        <v>196</v>
      </c>
      <c r="C34" s="221" t="s">
        <v>197</v>
      </c>
      <c r="D34" s="222" t="s">
        <v>198</v>
      </c>
    </row>
    <row r="35" spans="1:9" ht="15.75" customHeight="1" thickBot="1" x14ac:dyDescent="0.3">
      <c r="A35" s="512" t="str">
        <f>A2</f>
        <v>EDIFÍCIO ANEXO</v>
      </c>
      <c r="B35" s="513"/>
      <c r="C35" s="513"/>
      <c r="D35" s="514"/>
    </row>
    <row r="36" spans="1:9" ht="14.5" thickBot="1" x14ac:dyDescent="0.3">
      <c r="A36" s="515" t="s">
        <v>175</v>
      </c>
      <c r="B36" s="515"/>
      <c r="C36" s="313">
        <f>SUM(C37:C41)</f>
        <v>3368</v>
      </c>
      <c r="D36" s="314">
        <f>SUM(D37:D41)</f>
        <v>23103.96</v>
      </c>
      <c r="E36" s="223"/>
      <c r="F36" s="224"/>
      <c r="H36" s="223"/>
    </row>
    <row r="37" spans="1:9" ht="14.5" thickBot="1" x14ac:dyDescent="0.3">
      <c r="A37" s="225" t="str">
        <f>'Produtividade-Efetivo '!D4</f>
        <v>Pisos Frios</v>
      </c>
      <c r="B37" s="226">
        <f>F6</f>
        <v>5.95</v>
      </c>
      <c r="C37" s="308">
        <f>'Produtividade-Efetivo '!F4</f>
        <v>2260</v>
      </c>
      <c r="D37" s="227">
        <f>C37*B37</f>
        <v>13447</v>
      </c>
      <c r="E37" s="223"/>
      <c r="F37" s="224"/>
    </row>
    <row r="38" spans="1:9" ht="14.5" thickBot="1" x14ac:dyDescent="0.3">
      <c r="A38" s="225" t="str">
        <f>'Produtividade-Efetivo '!D5</f>
        <v>Laboratório</v>
      </c>
      <c r="B38" s="226">
        <f>F9</f>
        <v>15.86</v>
      </c>
      <c r="C38" s="308">
        <f>'Produtividade-Efetivo '!F5</f>
        <v>56</v>
      </c>
      <c r="D38" s="227">
        <f t="shared" ref="D38:D41" si="3">C38*B38</f>
        <v>888.16</v>
      </c>
      <c r="E38" s="223"/>
      <c r="F38" s="224"/>
    </row>
    <row r="39" spans="1:9" ht="28.5" thickBot="1" x14ac:dyDescent="0.3">
      <c r="A39" s="225" t="str">
        <f>'Produtividade-Efetivo '!D6</f>
        <v>Áreas com espaços livres (saguão, hall e salão)</v>
      </c>
      <c r="B39" s="226">
        <f>F12</f>
        <v>4.76</v>
      </c>
      <c r="C39" s="308">
        <f>'Produtividade-Efetivo '!F6</f>
        <v>870</v>
      </c>
      <c r="D39" s="227">
        <f t="shared" si="3"/>
        <v>4141.2</v>
      </c>
      <c r="E39" s="223"/>
      <c r="F39" s="224"/>
    </row>
    <row r="40" spans="1:9" ht="14.5" thickBot="1" x14ac:dyDescent="0.3">
      <c r="A40" s="225" t="str">
        <f>'Produtividade-Efetivo '!D7</f>
        <v xml:space="preserve">Banheiro com adicional </v>
      </c>
      <c r="B40" s="226">
        <f>F18</f>
        <v>26.05</v>
      </c>
      <c r="C40" s="308">
        <f>'Produtividade-Efetivo '!F7</f>
        <v>132</v>
      </c>
      <c r="D40" s="227">
        <f t="shared" si="3"/>
        <v>3438.6</v>
      </c>
      <c r="E40" s="223"/>
      <c r="F40" s="224"/>
    </row>
    <row r="41" spans="1:9" ht="14.5" thickBot="1" x14ac:dyDescent="0.3">
      <c r="A41" s="225" t="str">
        <f>'Produtividade-Efetivo '!D8</f>
        <v>Banheiros sem adicional</v>
      </c>
      <c r="B41" s="226">
        <f>F15</f>
        <v>23.78</v>
      </c>
      <c r="C41" s="308">
        <f>'Produtividade-Efetivo '!F8</f>
        <v>50</v>
      </c>
      <c r="D41" s="227">
        <f t="shared" si="3"/>
        <v>1189</v>
      </c>
      <c r="E41" s="223"/>
      <c r="F41" s="224"/>
    </row>
    <row r="42" spans="1:9" ht="14.5" thickBot="1" x14ac:dyDescent="0.3">
      <c r="A42" s="516" t="s">
        <v>177</v>
      </c>
      <c r="B42" s="516"/>
      <c r="C42" s="315">
        <f>SUM(C43:C45)</f>
        <v>504</v>
      </c>
      <c r="D42" s="316">
        <f>SUM(D43:D45)</f>
        <v>1193.8800000000001</v>
      </c>
      <c r="E42" s="223"/>
      <c r="F42" s="224"/>
      <c r="H42" s="223"/>
    </row>
    <row r="43" spans="1:9" ht="28.5" thickBot="1" x14ac:dyDescent="0.3">
      <c r="A43" s="225" t="str">
        <f>'Produtividade-Efetivo '!D10</f>
        <v>Face Externa com exposição a risco</v>
      </c>
      <c r="B43" s="226">
        <f>F22</f>
        <v>3.95</v>
      </c>
      <c r="C43" s="308">
        <f>'Produtividade-Efetivo '!F10</f>
        <v>156</v>
      </c>
      <c r="D43" s="227">
        <f>C43*B43</f>
        <v>616.20000000000005</v>
      </c>
      <c r="E43" s="223"/>
      <c r="F43" s="224"/>
    </row>
    <row r="44" spans="1:9" ht="28.5" thickBot="1" x14ac:dyDescent="0.3">
      <c r="A44" s="225" t="str">
        <f>'Produtividade-Efetivo '!D11</f>
        <v>Face Externa sem exposição a risco</v>
      </c>
      <c r="B44" s="226">
        <f>F25</f>
        <v>1.66</v>
      </c>
      <c r="C44" s="308">
        <f>'Produtividade-Efetivo '!F11</f>
        <v>96</v>
      </c>
      <c r="D44" s="227">
        <f t="shared" ref="D44:D45" si="4">C44*B44</f>
        <v>159.36000000000001</v>
      </c>
      <c r="E44" s="223"/>
      <c r="F44" s="224"/>
    </row>
    <row r="45" spans="1:9" ht="28.5" thickBot="1" x14ac:dyDescent="0.3">
      <c r="A45" s="225" t="str">
        <f>'Produtividade-Efetivo '!D12</f>
        <v>Face interna das esquadrias externas</v>
      </c>
      <c r="B45" s="226">
        <f>F28</f>
        <v>1.66</v>
      </c>
      <c r="C45" s="308">
        <f>'Produtividade-Efetivo '!F12</f>
        <v>252</v>
      </c>
      <c r="D45" s="227">
        <f t="shared" si="4"/>
        <v>418.32</v>
      </c>
      <c r="E45" s="223"/>
      <c r="F45" s="224"/>
    </row>
    <row r="46" spans="1:9" s="201" customFormat="1" ht="14.5" thickBot="1" x14ac:dyDescent="0.3">
      <c r="A46" s="506" t="s">
        <v>199</v>
      </c>
      <c r="B46" s="506"/>
      <c r="C46" s="507">
        <f>C42+C36</f>
        <v>3872</v>
      </c>
      <c r="D46" s="507"/>
      <c r="E46" s="202"/>
      <c r="F46" s="228"/>
      <c r="H46" s="202"/>
      <c r="I46" s="202"/>
    </row>
    <row r="47" spans="1:9" s="201" customFormat="1" ht="14.5" thickBot="1" x14ac:dyDescent="0.3">
      <c r="A47" s="505" t="s">
        <v>200</v>
      </c>
      <c r="B47" s="505"/>
      <c r="C47" s="505"/>
      <c r="D47" s="229">
        <f>D42+D36</f>
        <v>24297.84</v>
      </c>
      <c r="E47" s="202"/>
      <c r="F47" s="228"/>
      <c r="H47" s="202"/>
      <c r="I47" s="202"/>
    </row>
    <row r="48" spans="1:9" ht="14.5" thickBot="1" x14ac:dyDescent="0.3">
      <c r="A48" s="505" t="s">
        <v>201</v>
      </c>
      <c r="B48" s="505"/>
      <c r="C48" s="505"/>
      <c r="D48" s="229">
        <f>D47*12</f>
        <v>291574.08</v>
      </c>
    </row>
  </sheetData>
  <mergeCells count="32">
    <mergeCell ref="F22:F23"/>
    <mergeCell ref="A1:E1"/>
    <mergeCell ref="A2:E2"/>
    <mergeCell ref="H2:I3"/>
    <mergeCell ref="A4:E4"/>
    <mergeCell ref="F6:F7"/>
    <mergeCell ref="A7:A13"/>
    <mergeCell ref="F9:F10"/>
    <mergeCell ref="F12:F13"/>
    <mergeCell ref="A20:E20"/>
    <mergeCell ref="C5:E5"/>
    <mergeCell ref="C8:E8"/>
    <mergeCell ref="F15:F16"/>
    <mergeCell ref="F18:F19"/>
    <mergeCell ref="F25:F26"/>
    <mergeCell ref="F28:F29"/>
    <mergeCell ref="A30:D30"/>
    <mergeCell ref="A47:C47"/>
    <mergeCell ref="A48:C48"/>
    <mergeCell ref="A46:B46"/>
    <mergeCell ref="C46:D46"/>
    <mergeCell ref="A31:E31"/>
    <mergeCell ref="A33:E33"/>
    <mergeCell ref="A35:D35"/>
    <mergeCell ref="A36:B36"/>
    <mergeCell ref="A42:B42"/>
    <mergeCell ref="C24:E24"/>
    <mergeCell ref="C27:E27"/>
    <mergeCell ref="C11:E11"/>
    <mergeCell ref="C14:E14"/>
    <mergeCell ref="C17:E17"/>
    <mergeCell ref="C21:E21"/>
  </mergeCells>
  <pageMargins left="0.39370078740157483" right="0.39370078740157483" top="1.299212598425197" bottom="0.78740157480314965" header="0.31496062992125984" footer="0.31496062992125984"/>
  <pageSetup paperSize="8" scale="69" orientation="portrait" r:id="rId1"/>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H30"/>
  <sheetViews>
    <sheetView zoomScaleNormal="100" zoomScaleSheetLayoutView="100" workbookViewId="0">
      <selection activeCell="I13" sqref="I13"/>
    </sheetView>
  </sheetViews>
  <sheetFormatPr defaultColWidth="9.1796875" defaultRowHeight="14" x14ac:dyDescent="0.3"/>
  <cols>
    <col min="1" max="1" width="3.54296875" style="114" customWidth="1"/>
    <col min="2" max="2" width="16.453125" style="114" customWidth="1"/>
    <col min="3" max="3" width="15" style="114" customWidth="1"/>
    <col min="4" max="4" width="18.54296875" style="114" customWidth="1"/>
    <col min="5" max="6" width="16" style="114" customWidth="1"/>
    <col min="7" max="7" width="16.54296875" style="114" customWidth="1"/>
    <col min="8" max="16384" width="9.1796875" style="114"/>
  </cols>
  <sheetData>
    <row r="1" spans="2:8" ht="14.5" thickBot="1" x14ac:dyDescent="0.35"/>
    <row r="2" spans="2:8" ht="14.5" thickBot="1" x14ac:dyDescent="0.35">
      <c r="B2" s="535" t="s">
        <v>519</v>
      </c>
      <c r="C2" s="535"/>
      <c r="D2" s="535"/>
      <c r="E2" s="535"/>
      <c r="F2" s="535"/>
      <c r="G2" s="535"/>
    </row>
    <row r="3" spans="2:8" s="115" customFormat="1" ht="14.5" thickBot="1" x14ac:dyDescent="0.35">
      <c r="B3" s="536"/>
      <c r="C3" s="537"/>
      <c r="D3" s="537"/>
      <c r="E3" s="537"/>
      <c r="F3" s="537"/>
      <c r="G3" s="538"/>
    </row>
    <row r="4" spans="2:8" ht="14.5" thickBot="1" x14ac:dyDescent="0.35">
      <c r="B4" s="531"/>
      <c r="C4" s="532"/>
      <c r="D4" s="532"/>
      <c r="E4" s="532"/>
      <c r="F4" s="532"/>
      <c r="G4" s="532"/>
      <c r="H4" s="532"/>
    </row>
    <row r="5" spans="2:8" ht="14.5" customHeight="1" thickBot="1" x14ac:dyDescent="0.35">
      <c r="B5" s="546" t="s">
        <v>520</v>
      </c>
      <c r="C5" s="547"/>
      <c r="D5" s="547"/>
      <c r="E5" s="547"/>
      <c r="F5" s="547"/>
      <c r="G5" s="547"/>
      <c r="H5" s="548"/>
    </row>
    <row r="6" spans="2:8" ht="42.5" thickBot="1" x14ac:dyDescent="0.35">
      <c r="B6" s="539" t="s">
        <v>202</v>
      </c>
      <c r="C6" s="539"/>
      <c r="D6" s="116" t="s">
        <v>203</v>
      </c>
      <c r="E6" s="116" t="s">
        <v>204</v>
      </c>
      <c r="F6" s="117" t="s">
        <v>205</v>
      </c>
      <c r="G6" s="543" t="s">
        <v>206</v>
      </c>
      <c r="H6" s="543"/>
    </row>
    <row r="7" spans="2:8" ht="14.5" thickBot="1" x14ac:dyDescent="0.35">
      <c r="B7" s="553" t="s">
        <v>506</v>
      </c>
      <c r="C7" s="554"/>
      <c r="D7" s="368">
        <v>151.91</v>
      </c>
      <c r="E7" s="328">
        <v>0</v>
      </c>
      <c r="F7" s="367">
        <v>1</v>
      </c>
      <c r="G7" s="552">
        <f>D7</f>
        <v>151.91</v>
      </c>
      <c r="H7" s="552"/>
    </row>
    <row r="8" spans="2:8" ht="14.5" customHeight="1" thickBot="1" x14ac:dyDescent="0.35">
      <c r="B8" s="534" t="s">
        <v>505</v>
      </c>
      <c r="C8" s="534"/>
      <c r="D8" s="368">
        <v>21.8</v>
      </c>
      <c r="E8" s="328">
        <v>1.46</v>
      </c>
      <c r="F8" s="119">
        <v>22</v>
      </c>
      <c r="G8" s="552">
        <f>(D8-E8)*F8</f>
        <v>447.48</v>
      </c>
      <c r="H8" s="552"/>
    </row>
    <row r="9" spans="2:8" ht="14.5" customHeight="1" thickBot="1" x14ac:dyDescent="0.35">
      <c r="B9" s="553" t="s">
        <v>507</v>
      </c>
      <c r="C9" s="554"/>
      <c r="D9" s="368">
        <v>315</v>
      </c>
      <c r="E9" s="328">
        <v>0</v>
      </c>
      <c r="F9" s="119">
        <v>1</v>
      </c>
      <c r="G9" s="552">
        <f>D9</f>
        <v>315</v>
      </c>
      <c r="H9" s="552"/>
    </row>
    <row r="10" spans="2:8" ht="14.5" thickBot="1" x14ac:dyDescent="0.35">
      <c r="B10" s="540" t="s">
        <v>136</v>
      </c>
      <c r="C10" s="541"/>
      <c r="D10" s="541"/>
      <c r="E10" s="541"/>
      <c r="F10" s="542"/>
      <c r="G10" s="544">
        <f>G7+G8+G9</f>
        <v>914.39</v>
      </c>
      <c r="H10" s="545"/>
    </row>
    <row r="11" spans="2:8" ht="14.5" thickBot="1" x14ac:dyDescent="0.35">
      <c r="B11" s="369"/>
      <c r="C11" s="370"/>
      <c r="D11" s="370"/>
      <c r="E11" s="370"/>
      <c r="F11" s="371"/>
      <c r="G11" s="372"/>
      <c r="H11" s="373"/>
    </row>
    <row r="12" spans="2:8" ht="14.5" customHeight="1" thickBot="1" x14ac:dyDescent="0.35">
      <c r="B12" s="539" t="s">
        <v>518</v>
      </c>
      <c r="C12" s="539"/>
      <c r="D12" s="539"/>
      <c r="E12" s="539"/>
      <c r="F12" s="539"/>
      <c r="G12" s="539"/>
    </row>
    <row r="13" spans="2:8" ht="26.5" customHeight="1" thickBot="1" x14ac:dyDescent="0.35">
      <c r="B13" s="539" t="s">
        <v>207</v>
      </c>
      <c r="C13" s="539"/>
      <c r="D13" s="116" t="s">
        <v>208</v>
      </c>
      <c r="E13" s="117" t="s">
        <v>209</v>
      </c>
      <c r="F13" s="117" t="s">
        <v>210</v>
      </c>
      <c r="G13" s="117" t="s">
        <v>211</v>
      </c>
    </row>
    <row r="14" spans="2:8" s="120" customFormat="1" ht="14.5" thickBot="1" x14ac:dyDescent="0.35">
      <c r="B14" s="534" t="s">
        <v>212</v>
      </c>
      <c r="C14" s="534"/>
      <c r="D14" s="374">
        <v>11.32</v>
      </c>
      <c r="E14" s="119">
        <v>22</v>
      </c>
      <c r="F14" s="329">
        <v>1</v>
      </c>
      <c r="G14" s="121">
        <f>D14*E14*F14</f>
        <v>249.04</v>
      </c>
    </row>
    <row r="15" spans="2:8" ht="14.5" customHeight="1" thickBot="1" x14ac:dyDescent="0.35">
      <c r="B15" s="534" t="s">
        <v>213</v>
      </c>
      <c r="C15" s="534"/>
      <c r="D15" s="374">
        <v>11.32</v>
      </c>
      <c r="E15" s="119">
        <v>22</v>
      </c>
      <c r="F15" s="329">
        <v>1</v>
      </c>
      <c r="G15" s="121">
        <f>D15*E15*F15</f>
        <v>249.04</v>
      </c>
    </row>
    <row r="16" spans="2:8" ht="14.5" thickBot="1" x14ac:dyDescent="0.35">
      <c r="B16" s="549" t="s">
        <v>136</v>
      </c>
      <c r="C16" s="550"/>
      <c r="D16" s="550"/>
      <c r="E16" s="550"/>
      <c r="F16" s="551"/>
      <c r="G16" s="122">
        <f>SUM(G14:G15)</f>
        <v>498.08</v>
      </c>
    </row>
    <row r="17" spans="2:7" ht="14.5" thickBot="1" x14ac:dyDescent="0.35">
      <c r="B17" s="540"/>
      <c r="C17" s="541"/>
      <c r="D17" s="541"/>
      <c r="E17" s="541"/>
      <c r="F17" s="541"/>
      <c r="G17" s="542"/>
    </row>
    <row r="18" spans="2:7" ht="14.5" thickBot="1" x14ac:dyDescent="0.35">
      <c r="B18" s="540"/>
      <c r="C18" s="541"/>
      <c r="D18" s="541"/>
      <c r="E18" s="541"/>
      <c r="F18" s="541"/>
      <c r="G18" s="542"/>
    </row>
    <row r="19" spans="2:7" ht="42.5" thickBot="1" x14ac:dyDescent="0.35">
      <c r="B19" s="539" t="s">
        <v>214</v>
      </c>
      <c r="C19" s="539"/>
      <c r="D19" s="116" t="s">
        <v>39</v>
      </c>
      <c r="E19" s="117" t="s">
        <v>215</v>
      </c>
      <c r="F19" s="117" t="s">
        <v>216</v>
      </c>
      <c r="G19" s="123" t="s">
        <v>217</v>
      </c>
    </row>
    <row r="20" spans="2:7" ht="14.5" thickBot="1" x14ac:dyDescent="0.35">
      <c r="B20" s="533" t="str">
        <f>'Servente - INT, EXT e ESQ'!$A$12</f>
        <v>Servente</v>
      </c>
      <c r="C20" s="534"/>
      <c r="D20" s="118">
        <f>'Servente - INT, EXT e ESQ'!E23</f>
        <v>1837.4</v>
      </c>
      <c r="E20" s="121">
        <f>G16</f>
        <v>498.08</v>
      </c>
      <c r="F20" s="121">
        <f t="shared" ref="F20" si="0">D20*6%</f>
        <v>110.24</v>
      </c>
      <c r="G20" s="124">
        <f>IF((E20-F20)&gt;0,(E20-F20),0)</f>
        <v>387.84</v>
      </c>
    </row>
    <row r="21" spans="2:7" ht="14.5" thickBot="1" x14ac:dyDescent="0.35">
      <c r="B21" s="533" t="s">
        <v>218</v>
      </c>
      <c r="C21" s="534"/>
      <c r="D21" s="118">
        <f>'limpador de vidro'!E22</f>
        <v>2014.1</v>
      </c>
      <c r="E21" s="121">
        <f>G16</f>
        <v>498.08</v>
      </c>
      <c r="F21" s="121">
        <f t="shared" ref="F21" si="1">D21*6%</f>
        <v>120.85</v>
      </c>
      <c r="G21" s="124">
        <f t="shared" ref="G21" si="2">IF((E21-F21)&gt;0,(E21-F21),0)</f>
        <v>377.23</v>
      </c>
    </row>
    <row r="22" spans="2:7" ht="14.5" thickBot="1" x14ac:dyDescent="0.35">
      <c r="B22" s="115"/>
      <c r="C22" s="115"/>
      <c r="D22" s="115"/>
      <c r="E22" s="115"/>
      <c r="F22" s="115"/>
      <c r="G22" s="115"/>
    </row>
    <row r="23" spans="2:7" ht="14.5" thickBot="1" x14ac:dyDescent="0.35">
      <c r="B23" s="546" t="s">
        <v>509</v>
      </c>
      <c r="C23" s="547"/>
      <c r="D23" s="547"/>
      <c r="E23" s="547"/>
      <c r="F23" s="547"/>
      <c r="G23" s="548"/>
    </row>
    <row r="24" spans="2:7" ht="28.5" thickBot="1" x14ac:dyDescent="0.35">
      <c r="B24" s="539" t="s">
        <v>202</v>
      </c>
      <c r="C24" s="539"/>
      <c r="D24" s="116" t="s">
        <v>510</v>
      </c>
      <c r="E24" s="116" t="s">
        <v>511</v>
      </c>
      <c r="F24" s="116" t="s">
        <v>517</v>
      </c>
      <c r="G24" s="117" t="s">
        <v>140</v>
      </c>
    </row>
    <row r="25" spans="2:7" ht="14.5" thickBot="1" x14ac:dyDescent="0.35">
      <c r="B25" s="534" t="s">
        <v>512</v>
      </c>
      <c r="C25" s="534"/>
      <c r="D25" s="375" t="s">
        <v>67</v>
      </c>
      <c r="E25" s="375" t="s">
        <v>67</v>
      </c>
      <c r="F25" s="375" t="s">
        <v>67</v>
      </c>
      <c r="G25" s="378">
        <v>37.090000000000003</v>
      </c>
    </row>
    <row r="26" spans="2:7" ht="14.5" thickBot="1" x14ac:dyDescent="0.35">
      <c r="B26" s="534" t="s">
        <v>150</v>
      </c>
      <c r="C26" s="534"/>
      <c r="D26" s="375" t="s">
        <v>67</v>
      </c>
      <c r="E26" s="375" t="s">
        <v>67</v>
      </c>
      <c r="F26" s="375" t="s">
        <v>67</v>
      </c>
      <c r="G26" s="378">
        <v>16.75</v>
      </c>
    </row>
    <row r="27" spans="2:7" ht="30" customHeight="1" thickBot="1" x14ac:dyDescent="0.35">
      <c r="B27" s="555" t="s">
        <v>513</v>
      </c>
      <c r="C27" s="555"/>
      <c r="D27" s="376">
        <v>0.2</v>
      </c>
      <c r="E27" s="121">
        <v>526.64</v>
      </c>
      <c r="F27" s="377">
        <f>'Servente - INT, EXT e ESQ'!D109+'Servente - INT, EXT e ESQ'!D110+'Servente - INT, EXT e ESQ'!D111</f>
        <v>0.29249999999999998</v>
      </c>
      <c r="G27" s="379">
        <f>(E27*D27)+(E27*D27*F27)</f>
        <v>136.13999999999999</v>
      </c>
    </row>
    <row r="28" spans="2:7" ht="30" customHeight="1" thickBot="1" x14ac:dyDescent="0.35">
      <c r="B28" s="555" t="s">
        <v>514</v>
      </c>
      <c r="C28" s="555"/>
      <c r="D28" s="376">
        <v>0.2</v>
      </c>
      <c r="E28" s="121">
        <v>526.64</v>
      </c>
      <c r="F28" s="377">
        <f>'servente com risco '!D107+'servente com risco '!D108+'servente com risco '!D109</f>
        <v>0.29249999999999998</v>
      </c>
      <c r="G28" s="379">
        <f>(E28*D28)+(E28*D28*F28)</f>
        <v>136.13999999999999</v>
      </c>
    </row>
    <row r="29" spans="2:7" ht="30" customHeight="1" thickBot="1" x14ac:dyDescent="0.35">
      <c r="B29" s="555" t="s">
        <v>515</v>
      </c>
      <c r="C29" s="555"/>
      <c r="D29" s="376">
        <v>0.2</v>
      </c>
      <c r="E29" s="121">
        <v>526.64</v>
      </c>
      <c r="F29" s="377">
        <f>'limpador de vidro'!D106+'limpador de vidro'!D107+'limpador de vidro'!D108</f>
        <v>0.29249999999999998</v>
      </c>
      <c r="G29" s="379">
        <f>(E29*D29)+(E29*D29*F29)</f>
        <v>136.13999999999999</v>
      </c>
    </row>
    <row r="30" spans="2:7" ht="30" customHeight="1" thickBot="1" x14ac:dyDescent="0.35">
      <c r="B30" s="555" t="s">
        <v>516</v>
      </c>
      <c r="C30" s="555"/>
      <c r="D30" s="376">
        <v>0.2</v>
      </c>
      <c r="E30" s="121">
        <v>526.64</v>
      </c>
      <c r="F30" s="377">
        <f>'limpador de vidro com risco'!D106+'limpador de vidro com risco'!D107+'limpador de vidro com risco'!D108</f>
        <v>0.29249999999999998</v>
      </c>
      <c r="G30" s="379">
        <f>(E30*D30)+(E30*D30*F30)</f>
        <v>136.13999999999999</v>
      </c>
    </row>
  </sheetData>
  <mergeCells count="32">
    <mergeCell ref="B28:C28"/>
    <mergeCell ref="B29:C29"/>
    <mergeCell ref="B30:C30"/>
    <mergeCell ref="B23:G23"/>
    <mergeCell ref="B24:C24"/>
    <mergeCell ref="B25:C25"/>
    <mergeCell ref="B26:C26"/>
    <mergeCell ref="B27:C27"/>
    <mergeCell ref="B16:F16"/>
    <mergeCell ref="G8:H8"/>
    <mergeCell ref="B10:F10"/>
    <mergeCell ref="G7:H7"/>
    <mergeCell ref="B7:C7"/>
    <mergeCell ref="B13:C13"/>
    <mergeCell ref="B9:C9"/>
    <mergeCell ref="G9:H9"/>
    <mergeCell ref="B4:H4"/>
    <mergeCell ref="B21:C21"/>
    <mergeCell ref="B2:G2"/>
    <mergeCell ref="B3:G3"/>
    <mergeCell ref="B19:C19"/>
    <mergeCell ref="B20:C20"/>
    <mergeCell ref="B14:C14"/>
    <mergeCell ref="B12:G12"/>
    <mergeCell ref="B18:G18"/>
    <mergeCell ref="B15:C15"/>
    <mergeCell ref="B17:G17"/>
    <mergeCell ref="B6:C6"/>
    <mergeCell ref="G6:H6"/>
    <mergeCell ref="G10:H10"/>
    <mergeCell ref="B5:H5"/>
    <mergeCell ref="B8:C8"/>
  </mergeCells>
  <pageMargins left="0.39370078740157483" right="0.39370078740157483" top="1.299212598425197" bottom="0.78740157480314965" header="0.31496062992125984" footer="0.31496062992125984"/>
  <pageSetup paperSize="8" scale="69" fitToHeight="0" orientation="portrait" r:id="rId1"/>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4:J11"/>
  <sheetViews>
    <sheetView view="pageBreakPreview" zoomScale="90" zoomScaleSheetLayoutView="90" workbookViewId="0">
      <selection activeCell="D30" sqref="A5:G30"/>
    </sheetView>
  </sheetViews>
  <sheetFormatPr defaultColWidth="9.1796875" defaultRowHeight="14" x14ac:dyDescent="0.25"/>
  <cols>
    <col min="1" max="1" width="9.1796875" style="230"/>
    <col min="2" max="2" width="30.453125" style="230" customWidth="1"/>
    <col min="3" max="4" width="9.1796875" style="230"/>
    <col min="5" max="5" width="14.453125" style="230" customWidth="1"/>
    <col min="6" max="6" width="9.1796875" style="230"/>
    <col min="7" max="7" width="14.453125" style="256" customWidth="1"/>
    <col min="8" max="8" width="13.54296875" style="243" bestFit="1" customWidth="1"/>
    <col min="9" max="9" width="18.1796875" style="243" customWidth="1"/>
    <col min="10" max="11" width="15.1796875" style="230" customWidth="1"/>
    <col min="12" max="16384" width="9.1796875" style="230"/>
  </cols>
  <sheetData>
    <row r="4" spans="1:10" x14ac:dyDescent="0.25">
      <c r="A4" s="556" t="s">
        <v>219</v>
      </c>
      <c r="B4" s="556"/>
      <c r="C4" s="556"/>
      <c r="D4" s="556"/>
      <c r="E4" s="556"/>
      <c r="F4" s="556"/>
      <c r="G4" s="556"/>
      <c r="H4" s="556"/>
      <c r="I4" s="556"/>
    </row>
    <row r="5" spans="1:10" ht="42" x14ac:dyDescent="0.25">
      <c r="A5" s="231" t="s">
        <v>220</v>
      </c>
      <c r="B5" s="232" t="s">
        <v>134</v>
      </c>
      <c r="C5" s="231" t="s">
        <v>221</v>
      </c>
      <c r="D5" s="233" t="s">
        <v>222</v>
      </c>
      <c r="E5" s="231" t="s">
        <v>223</v>
      </c>
      <c r="F5" s="232" t="s">
        <v>224</v>
      </c>
      <c r="G5" s="234" t="s">
        <v>225</v>
      </c>
      <c r="H5" s="234" t="s">
        <v>226</v>
      </c>
      <c r="I5" s="234" t="s">
        <v>227</v>
      </c>
    </row>
    <row r="6" spans="1:10" ht="28" x14ac:dyDescent="0.25">
      <c r="A6" s="235">
        <v>1</v>
      </c>
      <c r="B6" s="236" t="s">
        <v>228</v>
      </c>
      <c r="C6" s="235" t="s">
        <v>229</v>
      </c>
      <c r="D6" s="235">
        <v>2</v>
      </c>
      <c r="E6" s="235">
        <v>2</v>
      </c>
      <c r="F6" s="235">
        <v>4</v>
      </c>
      <c r="G6" s="240">
        <v>22</v>
      </c>
      <c r="H6" s="237">
        <f>G6*F6</f>
        <v>88</v>
      </c>
      <c r="I6" s="238">
        <f>H6/12</f>
        <v>7.33</v>
      </c>
    </row>
    <row r="7" spans="1:10" ht="56" x14ac:dyDescent="0.25">
      <c r="A7" s="235">
        <v>2</v>
      </c>
      <c r="B7" s="236" t="s">
        <v>230</v>
      </c>
      <c r="C7" s="235" t="s">
        <v>229</v>
      </c>
      <c r="D7" s="235">
        <v>2</v>
      </c>
      <c r="E7" s="235">
        <v>2</v>
      </c>
      <c r="F7" s="235">
        <v>4</v>
      </c>
      <c r="G7" s="240">
        <v>12</v>
      </c>
      <c r="H7" s="237">
        <f t="shared" ref="H7:H10" si="0">G7*F7</f>
        <v>48</v>
      </c>
      <c r="I7" s="238">
        <f t="shared" ref="I7:I10" si="1">H7/12</f>
        <v>4</v>
      </c>
      <c r="J7" s="285"/>
    </row>
    <row r="8" spans="1:10" ht="84" x14ac:dyDescent="0.25">
      <c r="A8" s="235">
        <v>3</v>
      </c>
      <c r="B8" s="236" t="s">
        <v>231</v>
      </c>
      <c r="C8" s="235" t="s">
        <v>229</v>
      </c>
      <c r="D8" s="235">
        <v>2</v>
      </c>
      <c r="E8" s="235">
        <v>1</v>
      </c>
      <c r="F8" s="235">
        <v>3</v>
      </c>
      <c r="G8" s="240">
        <v>32</v>
      </c>
      <c r="H8" s="237">
        <f t="shared" si="0"/>
        <v>96</v>
      </c>
      <c r="I8" s="238">
        <f t="shared" si="1"/>
        <v>8</v>
      </c>
    </row>
    <row r="9" spans="1:10" ht="42" x14ac:dyDescent="0.25">
      <c r="A9" s="235">
        <v>4</v>
      </c>
      <c r="B9" s="236" t="s">
        <v>232</v>
      </c>
      <c r="C9" s="235" t="s">
        <v>229</v>
      </c>
      <c r="D9" s="235">
        <v>2</v>
      </c>
      <c r="E9" s="235">
        <v>1</v>
      </c>
      <c r="F9" s="235">
        <v>3</v>
      </c>
      <c r="G9" s="240">
        <v>17</v>
      </c>
      <c r="H9" s="237">
        <f t="shared" si="0"/>
        <v>51</v>
      </c>
      <c r="I9" s="238">
        <f t="shared" si="1"/>
        <v>4.25</v>
      </c>
    </row>
    <row r="10" spans="1:10" ht="28" x14ac:dyDescent="0.25">
      <c r="A10" s="235">
        <v>5</v>
      </c>
      <c r="B10" s="239" t="s">
        <v>233</v>
      </c>
      <c r="C10" s="235" t="s">
        <v>229</v>
      </c>
      <c r="D10" s="235">
        <v>3</v>
      </c>
      <c r="E10" s="235">
        <v>3</v>
      </c>
      <c r="F10" s="235">
        <v>6</v>
      </c>
      <c r="G10" s="241">
        <v>4</v>
      </c>
      <c r="H10" s="237">
        <f t="shared" si="0"/>
        <v>24</v>
      </c>
      <c r="I10" s="238">
        <f t="shared" si="1"/>
        <v>2</v>
      </c>
    </row>
    <row r="11" spans="1:10" x14ac:dyDescent="0.25">
      <c r="A11" s="556" t="s">
        <v>144</v>
      </c>
      <c r="B11" s="556"/>
      <c r="C11" s="556"/>
      <c r="D11" s="556"/>
      <c r="E11" s="556"/>
      <c r="F11" s="556"/>
      <c r="G11" s="556"/>
      <c r="H11" s="242"/>
      <c r="I11" s="234">
        <f>SUM(I6:I10)</f>
        <v>25.58</v>
      </c>
    </row>
  </sheetData>
  <mergeCells count="2">
    <mergeCell ref="A4:I4"/>
    <mergeCell ref="A11:G11"/>
  </mergeCells>
  <pageMargins left="0.39370078740157483" right="0.39370078740157483" top="1.299212598425197" bottom="0.78740157480314965" header="0.31496062992125984" footer="0.31496062992125984"/>
  <pageSetup paperSize="8" scale="69" orientation="portrait" r:id="rId1"/>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4:G17"/>
  <sheetViews>
    <sheetView view="pageBreakPreview" topLeftCell="A6" zoomScale="110" zoomScaleSheetLayoutView="110" workbookViewId="0">
      <selection activeCell="D30" sqref="A5:G30"/>
    </sheetView>
  </sheetViews>
  <sheetFormatPr defaultColWidth="9.1796875" defaultRowHeight="14" x14ac:dyDescent="0.25"/>
  <cols>
    <col min="1" max="1" width="9.1796875" style="230"/>
    <col min="2" max="2" width="30.453125" style="230" customWidth="1"/>
    <col min="3" max="4" width="9.1796875" style="230"/>
    <col min="5" max="5" width="20.1796875" style="243" customWidth="1"/>
    <col min="6" max="6" width="16.453125" style="243" customWidth="1"/>
    <col min="7" max="7" width="17.54296875" style="243" bestFit="1" customWidth="1"/>
    <col min="8" max="16384" width="9.1796875" style="230"/>
  </cols>
  <sheetData>
    <row r="4" spans="1:7" x14ac:dyDescent="0.25">
      <c r="A4" s="556" t="s">
        <v>234</v>
      </c>
      <c r="B4" s="556"/>
      <c r="C4" s="556"/>
      <c r="D4" s="556"/>
      <c r="E4" s="556"/>
      <c r="F4" s="556"/>
      <c r="G4" s="556"/>
    </row>
    <row r="5" spans="1:7" x14ac:dyDescent="0.25">
      <c r="A5" s="556" t="s">
        <v>235</v>
      </c>
      <c r="B5" s="556"/>
      <c r="C5" s="556"/>
      <c r="D5" s="556"/>
      <c r="E5" s="556"/>
      <c r="F5" s="556"/>
      <c r="G5" s="556"/>
    </row>
    <row r="6" spans="1:7" ht="42" x14ac:dyDescent="0.25">
      <c r="A6" s="231" t="s">
        <v>220</v>
      </c>
      <c r="B6" s="232" t="s">
        <v>134</v>
      </c>
      <c r="C6" s="231" t="s">
        <v>221</v>
      </c>
      <c r="D6" s="232" t="s">
        <v>224</v>
      </c>
      <c r="E6" s="234" t="s">
        <v>225</v>
      </c>
      <c r="F6" s="234" t="s">
        <v>226</v>
      </c>
      <c r="G6" s="234" t="s">
        <v>227</v>
      </c>
    </row>
    <row r="7" spans="1:7" x14ac:dyDescent="0.25">
      <c r="A7" s="235">
        <v>1</v>
      </c>
      <c r="B7" s="236" t="s">
        <v>236</v>
      </c>
      <c r="C7" s="235" t="s">
        <v>229</v>
      </c>
      <c r="D7" s="235">
        <v>0</v>
      </c>
      <c r="E7" s="283">
        <v>100</v>
      </c>
      <c r="F7" s="241">
        <f>D7*E7</f>
        <v>0</v>
      </c>
      <c r="G7" s="238">
        <f>F7/12</f>
        <v>0</v>
      </c>
    </row>
    <row r="8" spans="1:7" x14ac:dyDescent="0.25">
      <c r="A8" s="235">
        <v>2</v>
      </c>
      <c r="B8" s="236" t="s">
        <v>237</v>
      </c>
      <c r="C8" s="235" t="s">
        <v>229</v>
      </c>
      <c r="D8" s="235">
        <v>0</v>
      </c>
      <c r="E8" s="283">
        <v>15</v>
      </c>
      <c r="F8" s="241">
        <f t="shared" ref="F8:F16" si="0">D8*E8</f>
        <v>0</v>
      </c>
      <c r="G8" s="238">
        <f t="shared" ref="G8:G16" si="1">F8/12</f>
        <v>0</v>
      </c>
    </row>
    <row r="9" spans="1:7" ht="28" x14ac:dyDescent="0.25">
      <c r="A9" s="235">
        <v>3</v>
      </c>
      <c r="B9" s="236" t="s">
        <v>238</v>
      </c>
      <c r="C9" s="235" t="s">
        <v>229</v>
      </c>
      <c r="D9" s="235">
        <v>2</v>
      </c>
      <c r="E9" s="283">
        <v>1.5</v>
      </c>
      <c r="F9" s="241">
        <f t="shared" si="0"/>
        <v>3</v>
      </c>
      <c r="G9" s="238">
        <f>F9/12</f>
        <v>0.25</v>
      </c>
    </row>
    <row r="10" spans="1:7" ht="28" x14ac:dyDescent="0.25">
      <c r="A10" s="235">
        <v>4</v>
      </c>
      <c r="B10" s="236" t="s">
        <v>239</v>
      </c>
      <c r="C10" s="235" t="s">
        <v>229</v>
      </c>
      <c r="D10" s="235">
        <v>2</v>
      </c>
      <c r="E10" s="283">
        <v>2.5</v>
      </c>
      <c r="F10" s="241">
        <f t="shared" si="0"/>
        <v>5</v>
      </c>
      <c r="G10" s="238">
        <f t="shared" si="1"/>
        <v>0.42</v>
      </c>
    </row>
    <row r="11" spans="1:7" ht="28" x14ac:dyDescent="0.25">
      <c r="A11" s="235">
        <v>5</v>
      </c>
      <c r="B11" s="236" t="s">
        <v>240</v>
      </c>
      <c r="C11" s="235" t="s">
        <v>229</v>
      </c>
      <c r="D11" s="235">
        <v>2</v>
      </c>
      <c r="E11" s="283">
        <v>32</v>
      </c>
      <c r="F11" s="241">
        <f t="shared" si="0"/>
        <v>64</v>
      </c>
      <c r="G11" s="238">
        <f>F11/12</f>
        <v>5.33</v>
      </c>
    </row>
    <row r="12" spans="1:7" x14ac:dyDescent="0.25">
      <c r="A12" s="235">
        <v>6</v>
      </c>
      <c r="B12" s="236" t="s">
        <v>241</v>
      </c>
      <c r="C12" s="235" t="s">
        <v>242</v>
      </c>
      <c r="D12" s="235">
        <v>12</v>
      </c>
      <c r="E12" s="283">
        <v>2.5</v>
      </c>
      <c r="F12" s="241">
        <f t="shared" si="0"/>
        <v>30</v>
      </c>
      <c r="G12" s="238">
        <f t="shared" si="1"/>
        <v>2.5</v>
      </c>
    </row>
    <row r="13" spans="1:7" x14ac:dyDescent="0.25">
      <c r="A13" s="235">
        <v>7</v>
      </c>
      <c r="B13" s="236" t="s">
        <v>243</v>
      </c>
      <c r="C13" s="235" t="s">
        <v>242</v>
      </c>
      <c r="D13" s="235">
        <v>2</v>
      </c>
      <c r="E13" s="283">
        <v>24</v>
      </c>
      <c r="F13" s="241">
        <f t="shared" si="0"/>
        <v>48</v>
      </c>
      <c r="G13" s="238">
        <f>F13/12</f>
        <v>4</v>
      </c>
    </row>
    <row r="14" spans="1:7" x14ac:dyDescent="0.25">
      <c r="A14" s="235">
        <v>8</v>
      </c>
      <c r="B14" s="236" t="s">
        <v>244</v>
      </c>
      <c r="C14" s="235" t="s">
        <v>229</v>
      </c>
      <c r="D14" s="235">
        <v>1</v>
      </c>
      <c r="E14" s="283">
        <v>2.5</v>
      </c>
      <c r="F14" s="241">
        <f t="shared" si="0"/>
        <v>2.5</v>
      </c>
      <c r="G14" s="238">
        <f t="shared" si="1"/>
        <v>0.21</v>
      </c>
    </row>
    <row r="15" spans="1:7" x14ac:dyDescent="0.25">
      <c r="A15" s="235">
        <v>9</v>
      </c>
      <c r="B15" s="236" t="s">
        <v>245</v>
      </c>
      <c r="C15" s="235" t="s">
        <v>229</v>
      </c>
      <c r="D15" s="235">
        <v>1</v>
      </c>
      <c r="E15" s="283">
        <v>9.5</v>
      </c>
      <c r="F15" s="241">
        <f t="shared" si="0"/>
        <v>9.5</v>
      </c>
      <c r="G15" s="238">
        <f t="shared" si="1"/>
        <v>0.79</v>
      </c>
    </row>
    <row r="16" spans="1:7" x14ac:dyDescent="0.25">
      <c r="A16" s="235">
        <v>10</v>
      </c>
      <c r="B16" s="236" t="s">
        <v>246</v>
      </c>
      <c r="C16" s="235" t="s">
        <v>247</v>
      </c>
      <c r="D16" s="235">
        <v>2</v>
      </c>
      <c r="E16" s="283">
        <v>21</v>
      </c>
      <c r="F16" s="241">
        <f t="shared" si="0"/>
        <v>42</v>
      </c>
      <c r="G16" s="238">
        <f t="shared" si="1"/>
        <v>3.5</v>
      </c>
    </row>
    <row r="17" spans="1:7" x14ac:dyDescent="0.25">
      <c r="A17" s="557" t="s">
        <v>144</v>
      </c>
      <c r="B17" s="558"/>
      <c r="C17" s="558"/>
      <c r="D17" s="558"/>
      <c r="E17" s="558"/>
      <c r="F17" s="559"/>
      <c r="G17" s="284">
        <f>SUM(G7:G16)</f>
        <v>17</v>
      </c>
    </row>
  </sheetData>
  <mergeCells count="3">
    <mergeCell ref="A4:G4"/>
    <mergeCell ref="A5:G5"/>
    <mergeCell ref="A17:F17"/>
  </mergeCells>
  <pageMargins left="0.39370078740157483" right="0.39370078740157483" top="1.299212598425197" bottom="0.78740157480314965" header="0.31496062992125984" footer="0.31496062992125984"/>
  <pageSetup paperSize="8" scale="69" orientation="portrait" r:id="rId1"/>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3:I12"/>
  <sheetViews>
    <sheetView view="pageBreakPreview" topLeftCell="A6" zoomScaleSheetLayoutView="100" workbookViewId="0">
      <selection activeCell="D30" sqref="A5:F30"/>
    </sheetView>
  </sheetViews>
  <sheetFormatPr defaultColWidth="9.1796875" defaultRowHeight="14" x14ac:dyDescent="0.25"/>
  <cols>
    <col min="1" max="1" width="9.1796875" style="230"/>
    <col min="2" max="2" width="29" style="230" customWidth="1"/>
    <col min="3" max="4" width="9.1796875" style="254"/>
    <col min="5" max="5" width="14.453125" style="243" customWidth="1"/>
    <col min="6" max="6" width="17" style="243" customWidth="1"/>
    <col min="7" max="7" width="15.54296875" style="243" customWidth="1"/>
    <col min="8" max="8" width="17" style="253" customWidth="1"/>
    <col min="9" max="9" width="22.54296875" style="253" customWidth="1"/>
    <col min="10" max="16384" width="9.1796875" style="230"/>
  </cols>
  <sheetData>
    <row r="3" spans="1:9" x14ac:dyDescent="0.25">
      <c r="A3" s="560" t="s">
        <v>248</v>
      </c>
      <c r="B3" s="560"/>
      <c r="C3" s="560"/>
      <c r="D3" s="560"/>
      <c r="E3" s="560"/>
      <c r="F3" s="560"/>
      <c r="G3" s="560"/>
      <c r="H3" s="244"/>
      <c r="I3" s="244"/>
    </row>
    <row r="4" spans="1:9" ht="42" x14ac:dyDescent="0.25">
      <c r="A4" s="231" t="s">
        <v>220</v>
      </c>
      <c r="B4" s="232" t="s">
        <v>134</v>
      </c>
      <c r="C4" s="232" t="s">
        <v>221</v>
      </c>
      <c r="D4" s="232" t="s">
        <v>249</v>
      </c>
      <c r="E4" s="234" t="s">
        <v>225</v>
      </c>
      <c r="F4" s="234" t="s">
        <v>250</v>
      </c>
      <c r="G4" s="245" t="s">
        <v>251</v>
      </c>
      <c r="H4" s="246"/>
      <c r="I4" s="246"/>
    </row>
    <row r="5" spans="1:9" ht="28" x14ac:dyDescent="0.25">
      <c r="A5" s="235">
        <v>1</v>
      </c>
      <c r="B5" s="239" t="s">
        <v>252</v>
      </c>
      <c r="C5" s="235" t="s">
        <v>229</v>
      </c>
      <c r="D5" s="235">
        <v>1</v>
      </c>
      <c r="E5" s="237">
        <v>200</v>
      </c>
      <c r="F5" s="237">
        <f>E5*D5</f>
        <v>200</v>
      </c>
      <c r="G5" s="247">
        <f t="shared" ref="G5:G10" si="0">F5/$H$12</f>
        <v>3.33</v>
      </c>
      <c r="H5" s="248"/>
      <c r="I5" s="248"/>
    </row>
    <row r="6" spans="1:9" ht="280" x14ac:dyDescent="0.25">
      <c r="A6" s="235">
        <v>3</v>
      </c>
      <c r="B6" s="236" t="s">
        <v>253</v>
      </c>
      <c r="C6" s="235" t="s">
        <v>229</v>
      </c>
      <c r="D6" s="235">
        <v>1</v>
      </c>
      <c r="E6" s="237">
        <v>450</v>
      </c>
      <c r="F6" s="237">
        <f t="shared" ref="F6:F10" si="1">E6*D6</f>
        <v>450</v>
      </c>
      <c r="G6" s="247">
        <f t="shared" si="0"/>
        <v>7.5</v>
      </c>
      <c r="H6" s="249"/>
      <c r="I6" s="249"/>
    </row>
    <row r="7" spans="1:9" x14ac:dyDescent="0.25">
      <c r="A7" s="235">
        <v>11</v>
      </c>
      <c r="B7" s="239" t="s">
        <v>254</v>
      </c>
      <c r="C7" s="235" t="s">
        <v>229</v>
      </c>
      <c r="D7" s="235">
        <v>1</v>
      </c>
      <c r="E7" s="237">
        <v>75</v>
      </c>
      <c r="F7" s="237">
        <f t="shared" si="1"/>
        <v>75</v>
      </c>
      <c r="G7" s="247">
        <f t="shared" si="0"/>
        <v>1.25</v>
      </c>
      <c r="H7" s="248"/>
      <c r="I7" s="248"/>
    </row>
    <row r="8" spans="1:9" x14ac:dyDescent="0.25">
      <c r="A8" s="235">
        <v>12</v>
      </c>
      <c r="B8" s="239" t="s">
        <v>255</v>
      </c>
      <c r="C8" s="235" t="s">
        <v>229</v>
      </c>
      <c r="D8" s="235">
        <v>1</v>
      </c>
      <c r="E8" s="237">
        <v>100</v>
      </c>
      <c r="F8" s="237">
        <f t="shared" si="1"/>
        <v>100</v>
      </c>
      <c r="G8" s="247">
        <f t="shared" si="0"/>
        <v>1.67</v>
      </c>
      <c r="H8" s="248"/>
      <c r="I8" s="248"/>
    </row>
    <row r="9" spans="1:9" ht="56" x14ac:dyDescent="0.25">
      <c r="A9" s="235">
        <v>13</v>
      </c>
      <c r="B9" s="239" t="s">
        <v>256</v>
      </c>
      <c r="C9" s="235" t="s">
        <v>229</v>
      </c>
      <c r="D9" s="235">
        <v>1</v>
      </c>
      <c r="E9" s="237">
        <v>12</v>
      </c>
      <c r="F9" s="237">
        <f t="shared" si="1"/>
        <v>12</v>
      </c>
      <c r="G9" s="247">
        <f t="shared" si="0"/>
        <v>0.2</v>
      </c>
      <c r="H9" s="248"/>
      <c r="I9" s="248"/>
    </row>
    <row r="10" spans="1:9" ht="56" x14ac:dyDescent="0.25">
      <c r="A10" s="235">
        <v>14</v>
      </c>
      <c r="B10" s="239" t="s">
        <v>257</v>
      </c>
      <c r="C10" s="235" t="s">
        <v>229</v>
      </c>
      <c r="D10" s="235">
        <v>1</v>
      </c>
      <c r="E10" s="237">
        <v>45</v>
      </c>
      <c r="F10" s="237">
        <f t="shared" si="1"/>
        <v>45</v>
      </c>
      <c r="G10" s="247">
        <f t="shared" si="0"/>
        <v>0.75</v>
      </c>
      <c r="H10" s="248"/>
      <c r="I10" s="248"/>
    </row>
    <row r="11" spans="1:9" ht="33" customHeight="1" x14ac:dyDescent="0.25">
      <c r="A11" s="557" t="s">
        <v>144</v>
      </c>
      <c r="B11" s="558"/>
      <c r="C11" s="558"/>
      <c r="D11" s="558"/>
      <c r="E11" s="558"/>
      <c r="F11" s="559"/>
      <c r="G11" s="250">
        <f>SUM(G5:G10)</f>
        <v>14.7</v>
      </c>
      <c r="H11" s="234" t="s">
        <v>258</v>
      </c>
      <c r="I11" s="251"/>
    </row>
    <row r="12" spans="1:9" x14ac:dyDescent="0.25">
      <c r="A12" s="557" t="s">
        <v>259</v>
      </c>
      <c r="B12" s="558"/>
      <c r="C12" s="558"/>
      <c r="D12" s="558"/>
      <c r="E12" s="558"/>
      <c r="F12" s="559"/>
      <c r="G12" s="282">
        <f>G11/'Produtividade-Efetivo '!J17</f>
        <v>4.43</v>
      </c>
      <c r="H12" s="252">
        <v>60</v>
      </c>
    </row>
  </sheetData>
  <mergeCells count="3">
    <mergeCell ref="A3:G3"/>
    <mergeCell ref="A11:F11"/>
    <mergeCell ref="A12:F12"/>
  </mergeCells>
  <pageMargins left="0.39370078740157483" right="0.39370078740157483" top="1.299212598425197" bottom="0.78740157480314965" header="0.31496062992125984" footer="0.31496062992125984"/>
  <pageSetup paperSize="8" scale="69" orientation="portrait" r:id="rId1"/>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3:F19"/>
  <sheetViews>
    <sheetView view="pageBreakPreview" topLeftCell="A14" zoomScale="120" zoomScaleSheetLayoutView="120" workbookViewId="0">
      <selection activeCell="D30" sqref="A5:D30"/>
    </sheetView>
  </sheetViews>
  <sheetFormatPr defaultColWidth="9.1796875" defaultRowHeight="14" x14ac:dyDescent="0.25"/>
  <cols>
    <col min="1" max="1" width="9.1796875" style="230"/>
    <col min="2" max="2" width="28" style="230" customWidth="1"/>
    <col min="3" max="5" width="9.1796875" style="230"/>
    <col min="6" max="6" width="15.1796875" style="230" customWidth="1"/>
    <col min="7" max="16384" width="9.1796875" style="230"/>
  </cols>
  <sheetData>
    <row r="3" spans="1:6" x14ac:dyDescent="0.25">
      <c r="A3" s="556" t="s">
        <v>260</v>
      </c>
      <c r="B3" s="556"/>
      <c r="C3" s="556"/>
      <c r="D3" s="556"/>
    </row>
    <row r="4" spans="1:6" x14ac:dyDescent="0.25">
      <c r="A4" s="231" t="s">
        <v>220</v>
      </c>
      <c r="B4" s="232" t="s">
        <v>134</v>
      </c>
      <c r="C4" s="231" t="s">
        <v>221</v>
      </c>
      <c r="D4" s="231" t="s">
        <v>249</v>
      </c>
    </row>
    <row r="5" spans="1:6" ht="28" x14ac:dyDescent="0.25">
      <c r="A5" s="235">
        <v>1</v>
      </c>
      <c r="B5" s="239" t="s">
        <v>261</v>
      </c>
      <c r="C5" s="255" t="s">
        <v>229</v>
      </c>
      <c r="D5" s="235">
        <v>2</v>
      </c>
    </row>
    <row r="6" spans="1:6" ht="56" x14ac:dyDescent="0.25">
      <c r="A6" s="235">
        <v>2</v>
      </c>
      <c r="B6" s="239" t="s">
        <v>262</v>
      </c>
      <c r="C6" s="255" t="s">
        <v>229</v>
      </c>
      <c r="D6" s="235">
        <v>1</v>
      </c>
    </row>
    <row r="7" spans="1:6" ht="28" x14ac:dyDescent="0.25">
      <c r="A7" s="235">
        <v>3</v>
      </c>
      <c r="B7" s="239" t="s">
        <v>263</v>
      </c>
      <c r="C7" s="255" t="s">
        <v>229</v>
      </c>
      <c r="D7" s="235">
        <v>5</v>
      </c>
      <c r="F7" s="285"/>
    </row>
    <row r="8" spans="1:6" ht="42" x14ac:dyDescent="0.25">
      <c r="A8" s="235">
        <v>4</v>
      </c>
      <c r="B8" s="239" t="s">
        <v>264</v>
      </c>
      <c r="C8" s="255" t="s">
        <v>229</v>
      </c>
      <c r="D8" s="235">
        <v>1</v>
      </c>
    </row>
    <row r="9" spans="1:6" ht="42" x14ac:dyDescent="0.25">
      <c r="A9" s="235">
        <v>6</v>
      </c>
      <c r="B9" s="239" t="s">
        <v>265</v>
      </c>
      <c r="C9" s="255" t="s">
        <v>229</v>
      </c>
      <c r="D9" s="235">
        <v>1</v>
      </c>
    </row>
    <row r="10" spans="1:6" ht="56" x14ac:dyDescent="0.25">
      <c r="A10" s="235">
        <v>7</v>
      </c>
      <c r="B10" s="239" t="s">
        <v>266</v>
      </c>
      <c r="C10" s="255" t="s">
        <v>229</v>
      </c>
      <c r="D10" s="235">
        <v>1</v>
      </c>
    </row>
    <row r="11" spans="1:6" ht="56" x14ac:dyDescent="0.25">
      <c r="A11" s="235">
        <v>8</v>
      </c>
      <c r="B11" s="239" t="s">
        <v>267</v>
      </c>
      <c r="C11" s="255" t="s">
        <v>229</v>
      </c>
      <c r="D11" s="235">
        <v>1</v>
      </c>
    </row>
    <row r="12" spans="1:6" ht="56" x14ac:dyDescent="0.25">
      <c r="A12" s="235">
        <v>9</v>
      </c>
      <c r="B12" s="239" t="s">
        <v>268</v>
      </c>
      <c r="C12" s="255" t="s">
        <v>229</v>
      </c>
      <c r="D12" s="235">
        <v>1</v>
      </c>
    </row>
    <row r="13" spans="1:6" ht="112" x14ac:dyDescent="0.25">
      <c r="A13" s="235">
        <v>10</v>
      </c>
      <c r="B13" s="236" t="s">
        <v>269</v>
      </c>
      <c r="C13" s="255" t="s">
        <v>229</v>
      </c>
      <c r="D13" s="235">
        <v>1</v>
      </c>
    </row>
    <row r="14" spans="1:6" ht="154" x14ac:dyDescent="0.25">
      <c r="A14" s="235">
        <v>11</v>
      </c>
      <c r="B14" s="236" t="s">
        <v>270</v>
      </c>
      <c r="C14" s="255" t="s">
        <v>229</v>
      </c>
      <c r="D14" s="235">
        <v>1</v>
      </c>
    </row>
    <row r="15" spans="1:6" ht="126" x14ac:dyDescent="0.25">
      <c r="A15" s="235">
        <v>12</v>
      </c>
      <c r="B15" s="236" t="s">
        <v>271</v>
      </c>
      <c r="C15" s="255" t="s">
        <v>229</v>
      </c>
      <c r="D15" s="235">
        <v>3</v>
      </c>
    </row>
    <row r="16" spans="1:6" ht="42" x14ac:dyDescent="0.25">
      <c r="A16" s="235">
        <v>13</v>
      </c>
      <c r="B16" s="239" t="s">
        <v>272</v>
      </c>
      <c r="C16" s="255" t="s">
        <v>229</v>
      </c>
      <c r="D16" s="235">
        <v>1</v>
      </c>
    </row>
    <row r="17" spans="1:4" ht="28" x14ac:dyDescent="0.25">
      <c r="A17" s="235">
        <v>14</v>
      </c>
      <c r="B17" s="239" t="s">
        <v>273</v>
      </c>
      <c r="C17" s="255" t="s">
        <v>229</v>
      </c>
      <c r="D17" s="235">
        <v>6</v>
      </c>
    </row>
    <row r="18" spans="1:4" ht="14.25" customHeight="1" x14ac:dyDescent="0.25">
      <c r="A18" s="557" t="s">
        <v>144</v>
      </c>
      <c r="B18" s="558"/>
      <c r="C18" s="558"/>
      <c r="D18" s="558"/>
    </row>
    <row r="19" spans="1:4" x14ac:dyDescent="0.25">
      <c r="A19" s="557" t="s">
        <v>259</v>
      </c>
      <c r="B19" s="558"/>
      <c r="C19" s="558"/>
      <c r="D19" s="558"/>
    </row>
  </sheetData>
  <mergeCells count="3">
    <mergeCell ref="A3:D3"/>
    <mergeCell ref="A18:D18"/>
    <mergeCell ref="A19:D19"/>
  </mergeCells>
  <pageMargins left="0.39370078740157483" right="0.39370078740157483" top="1.299212598425197" bottom="0.78740157480314965" header="0.31496062992125984" footer="0.31496062992125984"/>
  <pageSetup paperSize="8" scale="69" orientation="portrait" r:id="rId1"/>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3:D32"/>
  <sheetViews>
    <sheetView view="pageBreakPreview" topLeftCell="A12" zoomScaleSheetLayoutView="100" workbookViewId="0">
      <selection activeCell="D30" sqref="D5:D30"/>
    </sheetView>
  </sheetViews>
  <sheetFormatPr defaultColWidth="9.1796875" defaultRowHeight="14" x14ac:dyDescent="0.25"/>
  <cols>
    <col min="1" max="1" width="9.1796875" style="230"/>
    <col min="2" max="2" width="30.54296875" style="230" customWidth="1"/>
    <col min="3" max="4" width="9.1796875" style="254"/>
    <col min="5" max="16384" width="9.1796875" style="230"/>
  </cols>
  <sheetData>
    <row r="3" spans="1:4" x14ac:dyDescent="0.25">
      <c r="A3" s="556" t="s">
        <v>274</v>
      </c>
      <c r="B3" s="556"/>
      <c r="C3" s="556"/>
      <c r="D3" s="556"/>
    </row>
    <row r="4" spans="1:4" x14ac:dyDescent="0.25">
      <c r="A4" s="231" t="s">
        <v>220</v>
      </c>
      <c r="B4" s="232" t="s">
        <v>134</v>
      </c>
      <c r="C4" s="232" t="s">
        <v>221</v>
      </c>
      <c r="D4" s="232" t="s">
        <v>249</v>
      </c>
    </row>
    <row r="5" spans="1:4" ht="28.5" customHeight="1" x14ac:dyDescent="0.25">
      <c r="A5" s="235">
        <v>1</v>
      </c>
      <c r="B5" s="239" t="s">
        <v>275</v>
      </c>
      <c r="C5" s="235" t="s">
        <v>276</v>
      </c>
      <c r="D5" s="235">
        <v>10</v>
      </c>
    </row>
    <row r="6" spans="1:4" ht="26.25" customHeight="1" x14ac:dyDescent="0.25">
      <c r="A6" s="235">
        <v>3</v>
      </c>
      <c r="B6" s="239" t="s">
        <v>277</v>
      </c>
      <c r="C6" s="235" t="s">
        <v>229</v>
      </c>
      <c r="D6" s="235">
        <v>5</v>
      </c>
    </row>
    <row r="7" spans="1:4" ht="42.75" customHeight="1" x14ac:dyDescent="0.25">
      <c r="A7" s="235">
        <v>4</v>
      </c>
      <c r="B7" s="239" t="s">
        <v>278</v>
      </c>
      <c r="C7" s="235" t="s">
        <v>276</v>
      </c>
      <c r="D7" s="235">
        <v>10</v>
      </c>
    </row>
    <row r="8" spans="1:4" ht="54" customHeight="1" x14ac:dyDescent="0.25">
      <c r="A8" s="235">
        <v>5</v>
      </c>
      <c r="B8" s="239" t="s">
        <v>279</v>
      </c>
      <c r="C8" s="235" t="s">
        <v>229</v>
      </c>
      <c r="D8" s="235">
        <v>5</v>
      </c>
    </row>
    <row r="9" spans="1:4" ht="26.25" customHeight="1" x14ac:dyDescent="0.25">
      <c r="A9" s="235">
        <v>6</v>
      </c>
      <c r="B9" s="239" t="s">
        <v>280</v>
      </c>
      <c r="C9" s="235" t="s">
        <v>229</v>
      </c>
      <c r="D9" s="235">
        <v>1</v>
      </c>
    </row>
    <row r="10" spans="1:4" ht="45" customHeight="1" x14ac:dyDescent="0.25">
      <c r="A10" s="235">
        <v>8</v>
      </c>
      <c r="B10" s="239" t="s">
        <v>281</v>
      </c>
      <c r="C10" s="235" t="s">
        <v>229</v>
      </c>
      <c r="D10" s="235">
        <v>3</v>
      </c>
    </row>
    <row r="11" spans="1:4" ht="56" x14ac:dyDescent="0.25">
      <c r="A11" s="235">
        <v>9</v>
      </c>
      <c r="B11" s="239" t="s">
        <v>282</v>
      </c>
      <c r="C11" s="235" t="s">
        <v>229</v>
      </c>
      <c r="D11" s="235">
        <v>1</v>
      </c>
    </row>
    <row r="12" spans="1:4" ht="56" x14ac:dyDescent="0.25">
      <c r="A12" s="235">
        <v>17</v>
      </c>
      <c r="B12" s="239" t="s">
        <v>283</v>
      </c>
      <c r="C12" s="235" t="s">
        <v>229</v>
      </c>
      <c r="D12" s="235">
        <v>16</v>
      </c>
    </row>
    <row r="13" spans="1:4" ht="28" x14ac:dyDescent="0.25">
      <c r="A13" s="235">
        <v>18</v>
      </c>
      <c r="B13" s="239" t="s">
        <v>284</v>
      </c>
      <c r="C13" s="235" t="s">
        <v>285</v>
      </c>
      <c r="D13" s="235">
        <v>1</v>
      </c>
    </row>
    <row r="14" spans="1:4" ht="28" x14ac:dyDescent="0.25">
      <c r="A14" s="235">
        <v>20</v>
      </c>
      <c r="B14" s="239" t="s">
        <v>286</v>
      </c>
      <c r="C14" s="235" t="s">
        <v>229</v>
      </c>
      <c r="D14" s="235">
        <v>3</v>
      </c>
    </row>
    <row r="15" spans="1:4" x14ac:dyDescent="0.25">
      <c r="A15" s="235">
        <v>21</v>
      </c>
      <c r="B15" s="239" t="s">
        <v>287</v>
      </c>
      <c r="C15" s="235" t="s">
        <v>229</v>
      </c>
      <c r="D15" s="235">
        <v>10</v>
      </c>
    </row>
    <row r="16" spans="1:4" ht="28" x14ac:dyDescent="0.25">
      <c r="A16" s="235">
        <v>22</v>
      </c>
      <c r="B16" s="239" t="s">
        <v>288</v>
      </c>
      <c r="C16" s="235" t="s">
        <v>47</v>
      </c>
      <c r="D16" s="235">
        <v>1</v>
      </c>
    </row>
    <row r="17" spans="1:4" x14ac:dyDescent="0.25">
      <c r="A17" s="235">
        <v>23</v>
      </c>
      <c r="B17" s="239" t="s">
        <v>289</v>
      </c>
      <c r="C17" s="235" t="s">
        <v>229</v>
      </c>
      <c r="D17" s="235">
        <v>1</v>
      </c>
    </row>
    <row r="18" spans="1:4" ht="28" x14ac:dyDescent="0.25">
      <c r="A18" s="235">
        <v>24</v>
      </c>
      <c r="B18" s="239" t="s">
        <v>290</v>
      </c>
      <c r="C18" s="235" t="s">
        <v>229</v>
      </c>
      <c r="D18" s="235">
        <v>5</v>
      </c>
    </row>
    <row r="19" spans="1:4" ht="28" x14ac:dyDescent="0.25">
      <c r="A19" s="235">
        <v>27</v>
      </c>
      <c r="B19" s="239" t="s">
        <v>291</v>
      </c>
      <c r="C19" s="235" t="s">
        <v>229</v>
      </c>
      <c r="D19" s="235">
        <v>2</v>
      </c>
    </row>
    <row r="20" spans="1:4" ht="112" x14ac:dyDescent="0.25">
      <c r="A20" s="235">
        <v>28</v>
      </c>
      <c r="B20" s="236" t="s">
        <v>292</v>
      </c>
      <c r="C20" s="235" t="s">
        <v>229</v>
      </c>
      <c r="D20" s="235">
        <v>3</v>
      </c>
    </row>
    <row r="21" spans="1:4" ht="84" x14ac:dyDescent="0.25">
      <c r="A21" s="235">
        <v>29</v>
      </c>
      <c r="B21" s="236" t="s">
        <v>293</v>
      </c>
      <c r="C21" s="235" t="s">
        <v>229</v>
      </c>
      <c r="D21" s="235">
        <v>3</v>
      </c>
    </row>
    <row r="22" spans="1:4" ht="28" x14ac:dyDescent="0.25">
      <c r="A22" s="235">
        <v>32</v>
      </c>
      <c r="B22" s="239" t="s">
        <v>294</v>
      </c>
      <c r="C22" s="235" t="s">
        <v>295</v>
      </c>
      <c r="D22" s="235">
        <v>1</v>
      </c>
    </row>
    <row r="23" spans="1:4" ht="28" x14ac:dyDescent="0.25">
      <c r="A23" s="235">
        <v>33</v>
      </c>
      <c r="B23" s="239" t="s">
        <v>296</v>
      </c>
      <c r="C23" s="235" t="s">
        <v>229</v>
      </c>
      <c r="D23" s="235">
        <v>3</v>
      </c>
    </row>
    <row r="24" spans="1:4" x14ac:dyDescent="0.25">
      <c r="A24" s="235">
        <v>34</v>
      </c>
      <c r="B24" s="239" t="s">
        <v>297</v>
      </c>
      <c r="C24" s="235" t="s">
        <v>229</v>
      </c>
      <c r="D24" s="235">
        <v>10</v>
      </c>
    </row>
    <row r="25" spans="1:4" ht="28" x14ac:dyDescent="0.25">
      <c r="A25" s="235">
        <v>42</v>
      </c>
      <c r="B25" s="239" t="s">
        <v>298</v>
      </c>
      <c r="C25" s="235" t="s">
        <v>229</v>
      </c>
      <c r="D25" s="235">
        <v>2</v>
      </c>
    </row>
    <row r="26" spans="1:4" ht="28" x14ac:dyDescent="0.25">
      <c r="A26" s="235">
        <v>43</v>
      </c>
      <c r="B26" s="239" t="s">
        <v>299</v>
      </c>
      <c r="C26" s="235" t="s">
        <v>285</v>
      </c>
      <c r="D26" s="235">
        <v>2</v>
      </c>
    </row>
    <row r="27" spans="1:4" ht="56" x14ac:dyDescent="0.25">
      <c r="A27" s="235">
        <v>46</v>
      </c>
      <c r="B27" s="239" t="s">
        <v>300</v>
      </c>
      <c r="C27" s="235" t="s">
        <v>285</v>
      </c>
      <c r="D27" s="235">
        <v>1</v>
      </c>
    </row>
    <row r="28" spans="1:4" ht="28" x14ac:dyDescent="0.25">
      <c r="A28" s="235">
        <v>47</v>
      </c>
      <c r="B28" s="239" t="s">
        <v>301</v>
      </c>
      <c r="C28" s="235" t="s">
        <v>229</v>
      </c>
      <c r="D28" s="235">
        <v>30</v>
      </c>
    </row>
    <row r="29" spans="1:4" ht="42" x14ac:dyDescent="0.25">
      <c r="A29" s="235">
        <v>53</v>
      </c>
      <c r="B29" s="239" t="s">
        <v>302</v>
      </c>
      <c r="C29" s="235" t="s">
        <v>229</v>
      </c>
      <c r="D29" s="257">
        <v>150</v>
      </c>
    </row>
    <row r="30" spans="1:4" ht="28" x14ac:dyDescent="0.25">
      <c r="A30" s="235">
        <v>54</v>
      </c>
      <c r="B30" s="239" t="s">
        <v>303</v>
      </c>
      <c r="C30" s="235" t="s">
        <v>229</v>
      </c>
      <c r="D30" s="257">
        <v>100</v>
      </c>
    </row>
    <row r="31" spans="1:4" x14ac:dyDescent="0.25">
      <c r="A31" s="556"/>
      <c r="B31" s="556"/>
      <c r="C31" s="556"/>
      <c r="D31" s="556"/>
    </row>
    <row r="32" spans="1:4" ht="14.25" customHeight="1" x14ac:dyDescent="0.25">
      <c r="A32" s="556"/>
      <c r="B32" s="556"/>
      <c r="C32" s="556"/>
      <c r="D32" s="556"/>
    </row>
  </sheetData>
  <mergeCells count="3">
    <mergeCell ref="A3:D3"/>
    <mergeCell ref="A31:D31"/>
    <mergeCell ref="A32:D32"/>
  </mergeCells>
  <pageMargins left="0.39370078740157483" right="0.39370078740157483" top="1.299212598425197" bottom="0.78740157480314965" header="0.31496062992125984" footer="0.31496062992125984"/>
  <pageSetup paperSize="8" scale="69" orientation="portrait" r:id="rId1"/>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2:J57"/>
  <sheetViews>
    <sheetView view="pageBreakPreview" zoomScale="80" zoomScaleNormal="100" zoomScaleSheetLayoutView="80" workbookViewId="0">
      <selection activeCell="A24" sqref="A24:G24"/>
    </sheetView>
  </sheetViews>
  <sheetFormatPr defaultRowHeight="14" x14ac:dyDescent="0.25"/>
  <cols>
    <col min="1" max="1" width="4.453125" style="67" bestFit="1" customWidth="1"/>
    <col min="2" max="2" width="59.54296875" style="67" customWidth="1"/>
    <col min="3" max="3" width="12.54296875" style="68" customWidth="1"/>
    <col min="4" max="4" width="65.54296875" style="67" bestFit="1" customWidth="1"/>
    <col min="5" max="5" width="44.453125" style="67" customWidth="1"/>
    <col min="6" max="6" width="9.453125" style="67" customWidth="1"/>
    <col min="7" max="7" width="37.453125" style="67" customWidth="1"/>
    <col min="8" max="8" width="50.1796875" style="67" customWidth="1"/>
    <col min="9" max="9" width="10" style="67" bestFit="1" customWidth="1"/>
    <col min="10" max="10" width="12.453125" style="67" bestFit="1" customWidth="1"/>
    <col min="11" max="257" width="9.1796875" style="67"/>
    <col min="258" max="258" width="3.453125" style="67" bestFit="1" customWidth="1"/>
    <col min="259" max="259" width="81.54296875" style="67" bestFit="1" customWidth="1"/>
    <col min="260" max="260" width="7.1796875" style="67" bestFit="1" customWidth="1"/>
    <col min="261" max="261" width="52.54296875" style="67" customWidth="1"/>
    <col min="262" max="262" width="44.453125" style="67" customWidth="1"/>
    <col min="263" max="264" width="9.1796875" style="67"/>
    <col min="265" max="265" width="10" style="67" bestFit="1" customWidth="1"/>
    <col min="266" max="266" width="12.453125" style="67" bestFit="1" customWidth="1"/>
    <col min="267" max="513" width="9.1796875" style="67"/>
    <col min="514" max="514" width="3.453125" style="67" bestFit="1" customWidth="1"/>
    <col min="515" max="515" width="81.54296875" style="67" bestFit="1" customWidth="1"/>
    <col min="516" max="516" width="7.1796875" style="67" bestFit="1" customWidth="1"/>
    <col min="517" max="517" width="52.54296875" style="67" customWidth="1"/>
    <col min="518" max="518" width="44.453125" style="67" customWidth="1"/>
    <col min="519" max="520" width="9.1796875" style="67"/>
    <col min="521" max="521" width="10" style="67" bestFit="1" customWidth="1"/>
    <col min="522" max="522" width="12.453125" style="67" bestFit="1" customWidth="1"/>
    <col min="523" max="769" width="9.1796875" style="67"/>
    <col min="770" max="770" width="3.453125" style="67" bestFit="1" customWidth="1"/>
    <col min="771" max="771" width="81.54296875" style="67" bestFit="1" customWidth="1"/>
    <col min="772" max="772" width="7.1796875" style="67" bestFit="1" customWidth="1"/>
    <col min="773" max="773" width="52.54296875" style="67" customWidth="1"/>
    <col min="774" max="774" width="44.453125" style="67" customWidth="1"/>
    <col min="775" max="776" width="9.1796875" style="67"/>
    <col min="777" max="777" width="10" style="67" bestFit="1" customWidth="1"/>
    <col min="778" max="778" width="12.453125" style="67" bestFit="1" customWidth="1"/>
    <col min="779" max="1025" width="9.1796875" style="67"/>
    <col min="1026" max="1026" width="3.453125" style="67" bestFit="1" customWidth="1"/>
    <col min="1027" max="1027" width="81.54296875" style="67" bestFit="1" customWidth="1"/>
    <col min="1028" max="1028" width="7.1796875" style="67" bestFit="1" customWidth="1"/>
    <col min="1029" max="1029" width="52.54296875" style="67" customWidth="1"/>
    <col min="1030" max="1030" width="44.453125" style="67" customWidth="1"/>
    <col min="1031" max="1032" width="9.1796875" style="67"/>
    <col min="1033" max="1033" width="10" style="67" bestFit="1" customWidth="1"/>
    <col min="1034" max="1034" width="12.453125" style="67" bestFit="1" customWidth="1"/>
    <col min="1035" max="1281" width="9.1796875" style="67"/>
    <col min="1282" max="1282" width="3.453125" style="67" bestFit="1" customWidth="1"/>
    <col min="1283" max="1283" width="81.54296875" style="67" bestFit="1" customWidth="1"/>
    <col min="1284" max="1284" width="7.1796875" style="67" bestFit="1" customWidth="1"/>
    <col min="1285" max="1285" width="52.54296875" style="67" customWidth="1"/>
    <col min="1286" max="1286" width="44.453125" style="67" customWidth="1"/>
    <col min="1287" max="1288" width="9.1796875" style="67"/>
    <col min="1289" max="1289" width="10" style="67" bestFit="1" customWidth="1"/>
    <col min="1290" max="1290" width="12.453125" style="67" bestFit="1" customWidth="1"/>
    <col min="1291" max="1537" width="9.1796875" style="67"/>
    <col min="1538" max="1538" width="3.453125" style="67" bestFit="1" customWidth="1"/>
    <col min="1539" max="1539" width="81.54296875" style="67" bestFit="1" customWidth="1"/>
    <col min="1540" max="1540" width="7.1796875" style="67" bestFit="1" customWidth="1"/>
    <col min="1541" max="1541" width="52.54296875" style="67" customWidth="1"/>
    <col min="1542" max="1542" width="44.453125" style="67" customWidth="1"/>
    <col min="1543" max="1544" width="9.1796875" style="67"/>
    <col min="1545" max="1545" width="10" style="67" bestFit="1" customWidth="1"/>
    <col min="1546" max="1546" width="12.453125" style="67" bestFit="1" customWidth="1"/>
    <col min="1547" max="1793" width="9.1796875" style="67"/>
    <col min="1794" max="1794" width="3.453125" style="67" bestFit="1" customWidth="1"/>
    <col min="1795" max="1795" width="81.54296875" style="67" bestFit="1" customWidth="1"/>
    <col min="1796" max="1796" width="7.1796875" style="67" bestFit="1" customWidth="1"/>
    <col min="1797" max="1797" width="52.54296875" style="67" customWidth="1"/>
    <col min="1798" max="1798" width="44.453125" style="67" customWidth="1"/>
    <col min="1799" max="1800" width="9.1796875" style="67"/>
    <col min="1801" max="1801" width="10" style="67" bestFit="1" customWidth="1"/>
    <col min="1802" max="1802" width="12.453125" style="67" bestFit="1" customWidth="1"/>
    <col min="1803" max="2049" width="9.1796875" style="67"/>
    <col min="2050" max="2050" width="3.453125" style="67" bestFit="1" customWidth="1"/>
    <col min="2051" max="2051" width="81.54296875" style="67" bestFit="1" customWidth="1"/>
    <col min="2052" max="2052" width="7.1796875" style="67" bestFit="1" customWidth="1"/>
    <col min="2053" max="2053" width="52.54296875" style="67" customWidth="1"/>
    <col min="2054" max="2054" width="44.453125" style="67" customWidth="1"/>
    <col min="2055" max="2056" width="9.1796875" style="67"/>
    <col min="2057" max="2057" width="10" style="67" bestFit="1" customWidth="1"/>
    <col min="2058" max="2058" width="12.453125" style="67" bestFit="1" customWidth="1"/>
    <col min="2059" max="2305" width="9.1796875" style="67"/>
    <col min="2306" max="2306" width="3.453125" style="67" bestFit="1" customWidth="1"/>
    <col min="2307" max="2307" width="81.54296875" style="67" bestFit="1" customWidth="1"/>
    <col min="2308" max="2308" width="7.1796875" style="67" bestFit="1" customWidth="1"/>
    <col min="2309" max="2309" width="52.54296875" style="67" customWidth="1"/>
    <col min="2310" max="2310" width="44.453125" style="67" customWidth="1"/>
    <col min="2311" max="2312" width="9.1796875" style="67"/>
    <col min="2313" max="2313" width="10" style="67" bestFit="1" customWidth="1"/>
    <col min="2314" max="2314" width="12.453125" style="67" bestFit="1" customWidth="1"/>
    <col min="2315" max="2561" width="9.1796875" style="67"/>
    <col min="2562" max="2562" width="3.453125" style="67" bestFit="1" customWidth="1"/>
    <col min="2563" max="2563" width="81.54296875" style="67" bestFit="1" customWidth="1"/>
    <col min="2564" max="2564" width="7.1796875" style="67" bestFit="1" customWidth="1"/>
    <col min="2565" max="2565" width="52.54296875" style="67" customWidth="1"/>
    <col min="2566" max="2566" width="44.453125" style="67" customWidth="1"/>
    <col min="2567" max="2568" width="9.1796875" style="67"/>
    <col min="2569" max="2569" width="10" style="67" bestFit="1" customWidth="1"/>
    <col min="2570" max="2570" width="12.453125" style="67" bestFit="1" customWidth="1"/>
    <col min="2571" max="2817" width="9.1796875" style="67"/>
    <col min="2818" max="2818" width="3.453125" style="67" bestFit="1" customWidth="1"/>
    <col min="2819" max="2819" width="81.54296875" style="67" bestFit="1" customWidth="1"/>
    <col min="2820" max="2820" width="7.1796875" style="67" bestFit="1" customWidth="1"/>
    <col min="2821" max="2821" width="52.54296875" style="67" customWidth="1"/>
    <col min="2822" max="2822" width="44.453125" style="67" customWidth="1"/>
    <col min="2823" max="2824" width="9.1796875" style="67"/>
    <col min="2825" max="2825" width="10" style="67" bestFit="1" customWidth="1"/>
    <col min="2826" max="2826" width="12.453125" style="67" bestFit="1" customWidth="1"/>
    <col min="2827" max="3073" width="9.1796875" style="67"/>
    <col min="3074" max="3074" width="3.453125" style="67" bestFit="1" customWidth="1"/>
    <col min="3075" max="3075" width="81.54296875" style="67" bestFit="1" customWidth="1"/>
    <col min="3076" max="3076" width="7.1796875" style="67" bestFit="1" customWidth="1"/>
    <col min="3077" max="3077" width="52.54296875" style="67" customWidth="1"/>
    <col min="3078" max="3078" width="44.453125" style="67" customWidth="1"/>
    <col min="3079" max="3080" width="9.1796875" style="67"/>
    <col min="3081" max="3081" width="10" style="67" bestFit="1" customWidth="1"/>
    <col min="3082" max="3082" width="12.453125" style="67" bestFit="1" customWidth="1"/>
    <col min="3083" max="3329" width="9.1796875" style="67"/>
    <col min="3330" max="3330" width="3.453125" style="67" bestFit="1" customWidth="1"/>
    <col min="3331" max="3331" width="81.54296875" style="67" bestFit="1" customWidth="1"/>
    <col min="3332" max="3332" width="7.1796875" style="67" bestFit="1" customWidth="1"/>
    <col min="3333" max="3333" width="52.54296875" style="67" customWidth="1"/>
    <col min="3334" max="3334" width="44.453125" style="67" customWidth="1"/>
    <col min="3335" max="3336" width="9.1796875" style="67"/>
    <col min="3337" max="3337" width="10" style="67" bestFit="1" customWidth="1"/>
    <col min="3338" max="3338" width="12.453125" style="67" bestFit="1" customWidth="1"/>
    <col min="3339" max="3585" width="9.1796875" style="67"/>
    <col min="3586" max="3586" width="3.453125" style="67" bestFit="1" customWidth="1"/>
    <col min="3587" max="3587" width="81.54296875" style="67" bestFit="1" customWidth="1"/>
    <col min="3588" max="3588" width="7.1796875" style="67" bestFit="1" customWidth="1"/>
    <col min="3589" max="3589" width="52.54296875" style="67" customWidth="1"/>
    <col min="3590" max="3590" width="44.453125" style="67" customWidth="1"/>
    <col min="3591" max="3592" width="9.1796875" style="67"/>
    <col min="3593" max="3593" width="10" style="67" bestFit="1" customWidth="1"/>
    <col min="3594" max="3594" width="12.453125" style="67" bestFit="1" customWidth="1"/>
    <col min="3595" max="3841" width="9.1796875" style="67"/>
    <col min="3842" max="3842" width="3.453125" style="67" bestFit="1" customWidth="1"/>
    <col min="3843" max="3843" width="81.54296875" style="67" bestFit="1" customWidth="1"/>
    <col min="3844" max="3844" width="7.1796875" style="67" bestFit="1" customWidth="1"/>
    <col min="3845" max="3845" width="52.54296875" style="67" customWidth="1"/>
    <col min="3846" max="3846" width="44.453125" style="67" customWidth="1"/>
    <col min="3847" max="3848" width="9.1796875" style="67"/>
    <col min="3849" max="3849" width="10" style="67" bestFit="1" customWidth="1"/>
    <col min="3850" max="3850" width="12.453125" style="67" bestFit="1" customWidth="1"/>
    <col min="3851" max="4097" width="9.1796875" style="67"/>
    <col min="4098" max="4098" width="3.453125" style="67" bestFit="1" customWidth="1"/>
    <col min="4099" max="4099" width="81.54296875" style="67" bestFit="1" customWidth="1"/>
    <col min="4100" max="4100" width="7.1796875" style="67" bestFit="1" customWidth="1"/>
    <col min="4101" max="4101" width="52.54296875" style="67" customWidth="1"/>
    <col min="4102" max="4102" width="44.453125" style="67" customWidth="1"/>
    <col min="4103" max="4104" width="9.1796875" style="67"/>
    <col min="4105" max="4105" width="10" style="67" bestFit="1" customWidth="1"/>
    <col min="4106" max="4106" width="12.453125" style="67" bestFit="1" customWidth="1"/>
    <col min="4107" max="4353" width="9.1796875" style="67"/>
    <col min="4354" max="4354" width="3.453125" style="67" bestFit="1" customWidth="1"/>
    <col min="4355" max="4355" width="81.54296875" style="67" bestFit="1" customWidth="1"/>
    <col min="4356" max="4356" width="7.1796875" style="67" bestFit="1" customWidth="1"/>
    <col min="4357" max="4357" width="52.54296875" style="67" customWidth="1"/>
    <col min="4358" max="4358" width="44.453125" style="67" customWidth="1"/>
    <col min="4359" max="4360" width="9.1796875" style="67"/>
    <col min="4361" max="4361" width="10" style="67" bestFit="1" customWidth="1"/>
    <col min="4362" max="4362" width="12.453125" style="67" bestFit="1" customWidth="1"/>
    <col min="4363" max="4609" width="9.1796875" style="67"/>
    <col min="4610" max="4610" width="3.453125" style="67" bestFit="1" customWidth="1"/>
    <col min="4611" max="4611" width="81.54296875" style="67" bestFit="1" customWidth="1"/>
    <col min="4612" max="4612" width="7.1796875" style="67" bestFit="1" customWidth="1"/>
    <col min="4613" max="4613" width="52.54296875" style="67" customWidth="1"/>
    <col min="4614" max="4614" width="44.453125" style="67" customWidth="1"/>
    <col min="4615" max="4616" width="9.1796875" style="67"/>
    <col min="4617" max="4617" width="10" style="67" bestFit="1" customWidth="1"/>
    <col min="4618" max="4618" width="12.453125" style="67" bestFit="1" customWidth="1"/>
    <col min="4619" max="4865" width="9.1796875" style="67"/>
    <col min="4866" max="4866" width="3.453125" style="67" bestFit="1" customWidth="1"/>
    <col min="4867" max="4867" width="81.54296875" style="67" bestFit="1" customWidth="1"/>
    <col min="4868" max="4868" width="7.1796875" style="67" bestFit="1" customWidth="1"/>
    <col min="4869" max="4869" width="52.54296875" style="67" customWidth="1"/>
    <col min="4870" max="4870" width="44.453125" style="67" customWidth="1"/>
    <col min="4871" max="4872" width="9.1796875" style="67"/>
    <col min="4873" max="4873" width="10" style="67" bestFit="1" customWidth="1"/>
    <col min="4874" max="4874" width="12.453125" style="67" bestFit="1" customWidth="1"/>
    <col min="4875" max="5121" width="9.1796875" style="67"/>
    <col min="5122" max="5122" width="3.453125" style="67" bestFit="1" customWidth="1"/>
    <col min="5123" max="5123" width="81.54296875" style="67" bestFit="1" customWidth="1"/>
    <col min="5124" max="5124" width="7.1796875" style="67" bestFit="1" customWidth="1"/>
    <col min="5125" max="5125" width="52.54296875" style="67" customWidth="1"/>
    <col min="5126" max="5126" width="44.453125" style="67" customWidth="1"/>
    <col min="5127" max="5128" width="9.1796875" style="67"/>
    <col min="5129" max="5129" width="10" style="67" bestFit="1" customWidth="1"/>
    <col min="5130" max="5130" width="12.453125" style="67" bestFit="1" customWidth="1"/>
    <col min="5131" max="5377" width="9.1796875" style="67"/>
    <col min="5378" max="5378" width="3.453125" style="67" bestFit="1" customWidth="1"/>
    <col min="5379" max="5379" width="81.54296875" style="67" bestFit="1" customWidth="1"/>
    <col min="5380" max="5380" width="7.1796875" style="67" bestFit="1" customWidth="1"/>
    <col min="5381" max="5381" width="52.54296875" style="67" customWidth="1"/>
    <col min="5382" max="5382" width="44.453125" style="67" customWidth="1"/>
    <col min="5383" max="5384" width="9.1796875" style="67"/>
    <col min="5385" max="5385" width="10" style="67" bestFit="1" customWidth="1"/>
    <col min="5386" max="5386" width="12.453125" style="67" bestFit="1" customWidth="1"/>
    <col min="5387" max="5633" width="9.1796875" style="67"/>
    <col min="5634" max="5634" width="3.453125" style="67" bestFit="1" customWidth="1"/>
    <col min="5635" max="5635" width="81.54296875" style="67" bestFit="1" customWidth="1"/>
    <col min="5636" max="5636" width="7.1796875" style="67" bestFit="1" customWidth="1"/>
    <col min="5637" max="5637" width="52.54296875" style="67" customWidth="1"/>
    <col min="5638" max="5638" width="44.453125" style="67" customWidth="1"/>
    <col min="5639" max="5640" width="9.1796875" style="67"/>
    <col min="5641" max="5641" width="10" style="67" bestFit="1" customWidth="1"/>
    <col min="5642" max="5642" width="12.453125" style="67" bestFit="1" customWidth="1"/>
    <col min="5643" max="5889" width="9.1796875" style="67"/>
    <col min="5890" max="5890" width="3.453125" style="67" bestFit="1" customWidth="1"/>
    <col min="5891" max="5891" width="81.54296875" style="67" bestFit="1" customWidth="1"/>
    <col min="5892" max="5892" width="7.1796875" style="67" bestFit="1" customWidth="1"/>
    <col min="5893" max="5893" width="52.54296875" style="67" customWidth="1"/>
    <col min="5894" max="5894" width="44.453125" style="67" customWidth="1"/>
    <col min="5895" max="5896" width="9.1796875" style="67"/>
    <col min="5897" max="5897" width="10" style="67" bestFit="1" customWidth="1"/>
    <col min="5898" max="5898" width="12.453125" style="67" bestFit="1" customWidth="1"/>
    <col min="5899" max="6145" width="9.1796875" style="67"/>
    <col min="6146" max="6146" width="3.453125" style="67" bestFit="1" customWidth="1"/>
    <col min="6147" max="6147" width="81.54296875" style="67" bestFit="1" customWidth="1"/>
    <col min="6148" max="6148" width="7.1796875" style="67" bestFit="1" customWidth="1"/>
    <col min="6149" max="6149" width="52.54296875" style="67" customWidth="1"/>
    <col min="6150" max="6150" width="44.453125" style="67" customWidth="1"/>
    <col min="6151" max="6152" width="9.1796875" style="67"/>
    <col min="6153" max="6153" width="10" style="67" bestFit="1" customWidth="1"/>
    <col min="6154" max="6154" width="12.453125" style="67" bestFit="1" customWidth="1"/>
    <col min="6155" max="6401" width="9.1796875" style="67"/>
    <col min="6402" max="6402" width="3.453125" style="67" bestFit="1" customWidth="1"/>
    <col min="6403" max="6403" width="81.54296875" style="67" bestFit="1" customWidth="1"/>
    <col min="6404" max="6404" width="7.1796875" style="67" bestFit="1" customWidth="1"/>
    <col min="6405" max="6405" width="52.54296875" style="67" customWidth="1"/>
    <col min="6406" max="6406" width="44.453125" style="67" customWidth="1"/>
    <col min="6407" max="6408" width="9.1796875" style="67"/>
    <col min="6409" max="6409" width="10" style="67" bestFit="1" customWidth="1"/>
    <col min="6410" max="6410" width="12.453125" style="67" bestFit="1" customWidth="1"/>
    <col min="6411" max="6657" width="9.1796875" style="67"/>
    <col min="6658" max="6658" width="3.453125" style="67" bestFit="1" customWidth="1"/>
    <col min="6659" max="6659" width="81.54296875" style="67" bestFit="1" customWidth="1"/>
    <col min="6660" max="6660" width="7.1796875" style="67" bestFit="1" customWidth="1"/>
    <col min="6661" max="6661" width="52.54296875" style="67" customWidth="1"/>
    <col min="6662" max="6662" width="44.453125" style="67" customWidth="1"/>
    <col min="6663" max="6664" width="9.1796875" style="67"/>
    <col min="6665" max="6665" width="10" style="67" bestFit="1" customWidth="1"/>
    <col min="6666" max="6666" width="12.453125" style="67" bestFit="1" customWidth="1"/>
    <col min="6667" max="6913" width="9.1796875" style="67"/>
    <col min="6914" max="6914" width="3.453125" style="67" bestFit="1" customWidth="1"/>
    <col min="6915" max="6915" width="81.54296875" style="67" bestFit="1" customWidth="1"/>
    <col min="6916" max="6916" width="7.1796875" style="67" bestFit="1" customWidth="1"/>
    <col min="6917" max="6917" width="52.54296875" style="67" customWidth="1"/>
    <col min="6918" max="6918" width="44.453125" style="67" customWidth="1"/>
    <col min="6919" max="6920" width="9.1796875" style="67"/>
    <col min="6921" max="6921" width="10" style="67" bestFit="1" customWidth="1"/>
    <col min="6922" max="6922" width="12.453125" style="67" bestFit="1" customWidth="1"/>
    <col min="6923" max="7169" width="9.1796875" style="67"/>
    <col min="7170" max="7170" width="3.453125" style="67" bestFit="1" customWidth="1"/>
    <col min="7171" max="7171" width="81.54296875" style="67" bestFit="1" customWidth="1"/>
    <col min="7172" max="7172" width="7.1796875" style="67" bestFit="1" customWidth="1"/>
    <col min="7173" max="7173" width="52.54296875" style="67" customWidth="1"/>
    <col min="7174" max="7174" width="44.453125" style="67" customWidth="1"/>
    <col min="7175" max="7176" width="9.1796875" style="67"/>
    <col min="7177" max="7177" width="10" style="67" bestFit="1" customWidth="1"/>
    <col min="7178" max="7178" width="12.453125" style="67" bestFit="1" customWidth="1"/>
    <col min="7179" max="7425" width="9.1796875" style="67"/>
    <col min="7426" max="7426" width="3.453125" style="67" bestFit="1" customWidth="1"/>
    <col min="7427" max="7427" width="81.54296875" style="67" bestFit="1" customWidth="1"/>
    <col min="7428" max="7428" width="7.1796875" style="67" bestFit="1" customWidth="1"/>
    <col min="7429" max="7429" width="52.54296875" style="67" customWidth="1"/>
    <col min="7430" max="7430" width="44.453125" style="67" customWidth="1"/>
    <col min="7431" max="7432" width="9.1796875" style="67"/>
    <col min="7433" max="7433" width="10" style="67" bestFit="1" customWidth="1"/>
    <col min="7434" max="7434" width="12.453125" style="67" bestFit="1" customWidth="1"/>
    <col min="7435" max="7681" width="9.1796875" style="67"/>
    <col min="7682" max="7682" width="3.453125" style="67" bestFit="1" customWidth="1"/>
    <col min="7683" max="7683" width="81.54296875" style="67" bestFit="1" customWidth="1"/>
    <col min="7684" max="7684" width="7.1796875" style="67" bestFit="1" customWidth="1"/>
    <col min="7685" max="7685" width="52.54296875" style="67" customWidth="1"/>
    <col min="7686" max="7686" width="44.453125" style="67" customWidth="1"/>
    <col min="7687" max="7688" width="9.1796875" style="67"/>
    <col min="7689" max="7689" width="10" style="67" bestFit="1" customWidth="1"/>
    <col min="7690" max="7690" width="12.453125" style="67" bestFit="1" customWidth="1"/>
    <col min="7691" max="7937" width="9.1796875" style="67"/>
    <col min="7938" max="7938" width="3.453125" style="67" bestFit="1" customWidth="1"/>
    <col min="7939" max="7939" width="81.54296875" style="67" bestFit="1" customWidth="1"/>
    <col min="7940" max="7940" width="7.1796875" style="67" bestFit="1" customWidth="1"/>
    <col min="7941" max="7941" width="52.54296875" style="67" customWidth="1"/>
    <col min="7942" max="7942" width="44.453125" style="67" customWidth="1"/>
    <col min="7943" max="7944" width="9.1796875" style="67"/>
    <col min="7945" max="7945" width="10" style="67" bestFit="1" customWidth="1"/>
    <col min="7946" max="7946" width="12.453125" style="67" bestFit="1" customWidth="1"/>
    <col min="7947" max="8193" width="9.1796875" style="67"/>
    <col min="8194" max="8194" width="3.453125" style="67" bestFit="1" customWidth="1"/>
    <col min="8195" max="8195" width="81.54296875" style="67" bestFit="1" customWidth="1"/>
    <col min="8196" max="8196" width="7.1796875" style="67" bestFit="1" customWidth="1"/>
    <col min="8197" max="8197" width="52.54296875" style="67" customWidth="1"/>
    <col min="8198" max="8198" width="44.453125" style="67" customWidth="1"/>
    <col min="8199" max="8200" width="9.1796875" style="67"/>
    <col min="8201" max="8201" width="10" style="67" bestFit="1" customWidth="1"/>
    <col min="8202" max="8202" width="12.453125" style="67" bestFit="1" customWidth="1"/>
    <col min="8203" max="8449" width="9.1796875" style="67"/>
    <col min="8450" max="8450" width="3.453125" style="67" bestFit="1" customWidth="1"/>
    <col min="8451" max="8451" width="81.54296875" style="67" bestFit="1" customWidth="1"/>
    <col min="8452" max="8452" width="7.1796875" style="67" bestFit="1" customWidth="1"/>
    <col min="8453" max="8453" width="52.54296875" style="67" customWidth="1"/>
    <col min="8454" max="8454" width="44.453125" style="67" customWidth="1"/>
    <col min="8455" max="8456" width="9.1796875" style="67"/>
    <col min="8457" max="8457" width="10" style="67" bestFit="1" customWidth="1"/>
    <col min="8458" max="8458" width="12.453125" style="67" bestFit="1" customWidth="1"/>
    <col min="8459" max="8705" width="9.1796875" style="67"/>
    <col min="8706" max="8706" width="3.453125" style="67" bestFit="1" customWidth="1"/>
    <col min="8707" max="8707" width="81.54296875" style="67" bestFit="1" customWidth="1"/>
    <col min="8708" max="8708" width="7.1796875" style="67" bestFit="1" customWidth="1"/>
    <col min="8709" max="8709" width="52.54296875" style="67" customWidth="1"/>
    <col min="8710" max="8710" width="44.453125" style="67" customWidth="1"/>
    <col min="8711" max="8712" width="9.1796875" style="67"/>
    <col min="8713" max="8713" width="10" style="67" bestFit="1" customWidth="1"/>
    <col min="8714" max="8714" width="12.453125" style="67" bestFit="1" customWidth="1"/>
    <col min="8715" max="8961" width="9.1796875" style="67"/>
    <col min="8962" max="8962" width="3.453125" style="67" bestFit="1" customWidth="1"/>
    <col min="8963" max="8963" width="81.54296875" style="67" bestFit="1" customWidth="1"/>
    <col min="8964" max="8964" width="7.1796875" style="67" bestFit="1" customWidth="1"/>
    <col min="8965" max="8965" width="52.54296875" style="67" customWidth="1"/>
    <col min="8966" max="8966" width="44.453125" style="67" customWidth="1"/>
    <col min="8967" max="8968" width="9.1796875" style="67"/>
    <col min="8969" max="8969" width="10" style="67" bestFit="1" customWidth="1"/>
    <col min="8970" max="8970" width="12.453125" style="67" bestFit="1" customWidth="1"/>
    <col min="8971" max="9217" width="9.1796875" style="67"/>
    <col min="9218" max="9218" width="3.453125" style="67" bestFit="1" customWidth="1"/>
    <col min="9219" max="9219" width="81.54296875" style="67" bestFit="1" customWidth="1"/>
    <col min="9220" max="9220" width="7.1796875" style="67" bestFit="1" customWidth="1"/>
    <col min="9221" max="9221" width="52.54296875" style="67" customWidth="1"/>
    <col min="9222" max="9222" width="44.453125" style="67" customWidth="1"/>
    <col min="9223" max="9224" width="9.1796875" style="67"/>
    <col min="9225" max="9225" width="10" style="67" bestFit="1" customWidth="1"/>
    <col min="9226" max="9226" width="12.453125" style="67" bestFit="1" customWidth="1"/>
    <col min="9227" max="9473" width="9.1796875" style="67"/>
    <col min="9474" max="9474" width="3.453125" style="67" bestFit="1" customWidth="1"/>
    <col min="9475" max="9475" width="81.54296875" style="67" bestFit="1" customWidth="1"/>
    <col min="9476" max="9476" width="7.1796875" style="67" bestFit="1" customWidth="1"/>
    <col min="9477" max="9477" width="52.54296875" style="67" customWidth="1"/>
    <col min="9478" max="9478" width="44.453125" style="67" customWidth="1"/>
    <col min="9479" max="9480" width="9.1796875" style="67"/>
    <col min="9481" max="9481" width="10" style="67" bestFit="1" customWidth="1"/>
    <col min="9482" max="9482" width="12.453125" style="67" bestFit="1" customWidth="1"/>
    <col min="9483" max="9729" width="9.1796875" style="67"/>
    <col min="9730" max="9730" width="3.453125" style="67" bestFit="1" customWidth="1"/>
    <col min="9731" max="9731" width="81.54296875" style="67" bestFit="1" customWidth="1"/>
    <col min="9732" max="9732" width="7.1796875" style="67" bestFit="1" customWidth="1"/>
    <col min="9733" max="9733" width="52.54296875" style="67" customWidth="1"/>
    <col min="9734" max="9734" width="44.453125" style="67" customWidth="1"/>
    <col min="9735" max="9736" width="9.1796875" style="67"/>
    <col min="9737" max="9737" width="10" style="67" bestFit="1" customWidth="1"/>
    <col min="9738" max="9738" width="12.453125" style="67" bestFit="1" customWidth="1"/>
    <col min="9739" max="9985" width="9.1796875" style="67"/>
    <col min="9986" max="9986" width="3.453125" style="67" bestFit="1" customWidth="1"/>
    <col min="9987" max="9987" width="81.54296875" style="67" bestFit="1" customWidth="1"/>
    <col min="9988" max="9988" width="7.1796875" style="67" bestFit="1" customWidth="1"/>
    <col min="9989" max="9989" width="52.54296875" style="67" customWidth="1"/>
    <col min="9990" max="9990" width="44.453125" style="67" customWidth="1"/>
    <col min="9991" max="9992" width="9.1796875" style="67"/>
    <col min="9993" max="9993" width="10" style="67" bestFit="1" customWidth="1"/>
    <col min="9994" max="9994" width="12.453125" style="67" bestFit="1" customWidth="1"/>
    <col min="9995" max="10241" width="9.1796875" style="67"/>
    <col min="10242" max="10242" width="3.453125" style="67" bestFit="1" customWidth="1"/>
    <col min="10243" max="10243" width="81.54296875" style="67" bestFit="1" customWidth="1"/>
    <col min="10244" max="10244" width="7.1796875" style="67" bestFit="1" customWidth="1"/>
    <col min="10245" max="10245" width="52.54296875" style="67" customWidth="1"/>
    <col min="10246" max="10246" width="44.453125" style="67" customWidth="1"/>
    <col min="10247" max="10248" width="9.1796875" style="67"/>
    <col min="10249" max="10249" width="10" style="67" bestFit="1" customWidth="1"/>
    <col min="10250" max="10250" width="12.453125" style="67" bestFit="1" customWidth="1"/>
    <col min="10251" max="10497" width="9.1796875" style="67"/>
    <col min="10498" max="10498" width="3.453125" style="67" bestFit="1" customWidth="1"/>
    <col min="10499" max="10499" width="81.54296875" style="67" bestFit="1" customWidth="1"/>
    <col min="10500" max="10500" width="7.1796875" style="67" bestFit="1" customWidth="1"/>
    <col min="10501" max="10501" width="52.54296875" style="67" customWidth="1"/>
    <col min="10502" max="10502" width="44.453125" style="67" customWidth="1"/>
    <col min="10503" max="10504" width="9.1796875" style="67"/>
    <col min="10505" max="10505" width="10" style="67" bestFit="1" customWidth="1"/>
    <col min="10506" max="10506" width="12.453125" style="67" bestFit="1" customWidth="1"/>
    <col min="10507" max="10753" width="9.1796875" style="67"/>
    <col min="10754" max="10754" width="3.453125" style="67" bestFit="1" customWidth="1"/>
    <col min="10755" max="10755" width="81.54296875" style="67" bestFit="1" customWidth="1"/>
    <col min="10756" max="10756" width="7.1796875" style="67" bestFit="1" customWidth="1"/>
    <col min="10757" max="10757" width="52.54296875" style="67" customWidth="1"/>
    <col min="10758" max="10758" width="44.453125" style="67" customWidth="1"/>
    <col min="10759" max="10760" width="9.1796875" style="67"/>
    <col min="10761" max="10761" width="10" style="67" bestFit="1" customWidth="1"/>
    <col min="10762" max="10762" width="12.453125" style="67" bestFit="1" customWidth="1"/>
    <col min="10763" max="11009" width="9.1796875" style="67"/>
    <col min="11010" max="11010" width="3.453125" style="67" bestFit="1" customWidth="1"/>
    <col min="11011" max="11011" width="81.54296875" style="67" bestFit="1" customWidth="1"/>
    <col min="11012" max="11012" width="7.1796875" style="67" bestFit="1" customWidth="1"/>
    <col min="11013" max="11013" width="52.54296875" style="67" customWidth="1"/>
    <col min="11014" max="11014" width="44.453125" style="67" customWidth="1"/>
    <col min="11015" max="11016" width="9.1796875" style="67"/>
    <col min="11017" max="11017" width="10" style="67" bestFit="1" customWidth="1"/>
    <col min="11018" max="11018" width="12.453125" style="67" bestFit="1" customWidth="1"/>
    <col min="11019" max="11265" width="9.1796875" style="67"/>
    <col min="11266" max="11266" width="3.453125" style="67" bestFit="1" customWidth="1"/>
    <col min="11267" max="11267" width="81.54296875" style="67" bestFit="1" customWidth="1"/>
    <col min="11268" max="11268" width="7.1796875" style="67" bestFit="1" customWidth="1"/>
    <col min="11269" max="11269" width="52.54296875" style="67" customWidth="1"/>
    <col min="11270" max="11270" width="44.453125" style="67" customWidth="1"/>
    <col min="11271" max="11272" width="9.1796875" style="67"/>
    <col min="11273" max="11273" width="10" style="67" bestFit="1" customWidth="1"/>
    <col min="11274" max="11274" width="12.453125" style="67" bestFit="1" customWidth="1"/>
    <col min="11275" max="11521" width="9.1796875" style="67"/>
    <col min="11522" max="11522" width="3.453125" style="67" bestFit="1" customWidth="1"/>
    <col min="11523" max="11523" width="81.54296875" style="67" bestFit="1" customWidth="1"/>
    <col min="11524" max="11524" width="7.1796875" style="67" bestFit="1" customWidth="1"/>
    <col min="11525" max="11525" width="52.54296875" style="67" customWidth="1"/>
    <col min="11526" max="11526" width="44.453125" style="67" customWidth="1"/>
    <col min="11527" max="11528" width="9.1796875" style="67"/>
    <col min="11529" max="11529" width="10" style="67" bestFit="1" customWidth="1"/>
    <col min="11530" max="11530" width="12.453125" style="67" bestFit="1" customWidth="1"/>
    <col min="11531" max="11777" width="9.1796875" style="67"/>
    <col min="11778" max="11778" width="3.453125" style="67" bestFit="1" customWidth="1"/>
    <col min="11779" max="11779" width="81.54296875" style="67" bestFit="1" customWidth="1"/>
    <col min="11780" max="11780" width="7.1796875" style="67" bestFit="1" customWidth="1"/>
    <col min="11781" max="11781" width="52.54296875" style="67" customWidth="1"/>
    <col min="11782" max="11782" width="44.453125" style="67" customWidth="1"/>
    <col min="11783" max="11784" width="9.1796875" style="67"/>
    <col min="11785" max="11785" width="10" style="67" bestFit="1" customWidth="1"/>
    <col min="11786" max="11786" width="12.453125" style="67" bestFit="1" customWidth="1"/>
    <col min="11787" max="12033" width="9.1796875" style="67"/>
    <col min="12034" max="12034" width="3.453125" style="67" bestFit="1" customWidth="1"/>
    <col min="12035" max="12035" width="81.54296875" style="67" bestFit="1" customWidth="1"/>
    <col min="12036" max="12036" width="7.1796875" style="67" bestFit="1" customWidth="1"/>
    <col min="12037" max="12037" width="52.54296875" style="67" customWidth="1"/>
    <col min="12038" max="12038" width="44.453125" style="67" customWidth="1"/>
    <col min="12039" max="12040" width="9.1796875" style="67"/>
    <col min="12041" max="12041" width="10" style="67" bestFit="1" customWidth="1"/>
    <col min="12042" max="12042" width="12.453125" style="67" bestFit="1" customWidth="1"/>
    <col min="12043" max="12289" width="9.1796875" style="67"/>
    <col min="12290" max="12290" width="3.453125" style="67" bestFit="1" customWidth="1"/>
    <col min="12291" max="12291" width="81.54296875" style="67" bestFit="1" customWidth="1"/>
    <col min="12292" max="12292" width="7.1796875" style="67" bestFit="1" customWidth="1"/>
    <col min="12293" max="12293" width="52.54296875" style="67" customWidth="1"/>
    <col min="12294" max="12294" width="44.453125" style="67" customWidth="1"/>
    <col min="12295" max="12296" width="9.1796875" style="67"/>
    <col min="12297" max="12297" width="10" style="67" bestFit="1" customWidth="1"/>
    <col min="12298" max="12298" width="12.453125" style="67" bestFit="1" customWidth="1"/>
    <col min="12299" max="12545" width="9.1796875" style="67"/>
    <col min="12546" max="12546" width="3.453125" style="67" bestFit="1" customWidth="1"/>
    <col min="12547" max="12547" width="81.54296875" style="67" bestFit="1" customWidth="1"/>
    <col min="12548" max="12548" width="7.1796875" style="67" bestFit="1" customWidth="1"/>
    <col min="12549" max="12549" width="52.54296875" style="67" customWidth="1"/>
    <col min="12550" max="12550" width="44.453125" style="67" customWidth="1"/>
    <col min="12551" max="12552" width="9.1796875" style="67"/>
    <col min="12553" max="12553" width="10" style="67" bestFit="1" customWidth="1"/>
    <col min="12554" max="12554" width="12.453125" style="67" bestFit="1" customWidth="1"/>
    <col min="12555" max="12801" width="9.1796875" style="67"/>
    <col min="12802" max="12802" width="3.453125" style="67" bestFit="1" customWidth="1"/>
    <col min="12803" max="12803" width="81.54296875" style="67" bestFit="1" customWidth="1"/>
    <col min="12804" max="12804" width="7.1796875" style="67" bestFit="1" customWidth="1"/>
    <col min="12805" max="12805" width="52.54296875" style="67" customWidth="1"/>
    <col min="12806" max="12806" width="44.453125" style="67" customWidth="1"/>
    <col min="12807" max="12808" width="9.1796875" style="67"/>
    <col min="12809" max="12809" width="10" style="67" bestFit="1" customWidth="1"/>
    <col min="12810" max="12810" width="12.453125" style="67" bestFit="1" customWidth="1"/>
    <col min="12811" max="13057" width="9.1796875" style="67"/>
    <col min="13058" max="13058" width="3.453125" style="67" bestFit="1" customWidth="1"/>
    <col min="13059" max="13059" width="81.54296875" style="67" bestFit="1" customWidth="1"/>
    <col min="13060" max="13060" width="7.1796875" style="67" bestFit="1" customWidth="1"/>
    <col min="13061" max="13061" width="52.54296875" style="67" customWidth="1"/>
    <col min="13062" max="13062" width="44.453125" style="67" customWidth="1"/>
    <col min="13063" max="13064" width="9.1796875" style="67"/>
    <col min="13065" max="13065" width="10" style="67" bestFit="1" customWidth="1"/>
    <col min="13066" max="13066" width="12.453125" style="67" bestFit="1" customWidth="1"/>
    <col min="13067" max="13313" width="9.1796875" style="67"/>
    <col min="13314" max="13314" width="3.453125" style="67" bestFit="1" customWidth="1"/>
    <col min="13315" max="13315" width="81.54296875" style="67" bestFit="1" customWidth="1"/>
    <col min="13316" max="13316" width="7.1796875" style="67" bestFit="1" customWidth="1"/>
    <col min="13317" max="13317" width="52.54296875" style="67" customWidth="1"/>
    <col min="13318" max="13318" width="44.453125" style="67" customWidth="1"/>
    <col min="13319" max="13320" width="9.1796875" style="67"/>
    <col min="13321" max="13321" width="10" style="67" bestFit="1" customWidth="1"/>
    <col min="13322" max="13322" width="12.453125" style="67" bestFit="1" customWidth="1"/>
    <col min="13323" max="13569" width="9.1796875" style="67"/>
    <col min="13570" max="13570" width="3.453125" style="67" bestFit="1" customWidth="1"/>
    <col min="13571" max="13571" width="81.54296875" style="67" bestFit="1" customWidth="1"/>
    <col min="13572" max="13572" width="7.1796875" style="67" bestFit="1" customWidth="1"/>
    <col min="13573" max="13573" width="52.54296875" style="67" customWidth="1"/>
    <col min="13574" max="13574" width="44.453125" style="67" customWidth="1"/>
    <col min="13575" max="13576" width="9.1796875" style="67"/>
    <col min="13577" max="13577" width="10" style="67" bestFit="1" customWidth="1"/>
    <col min="13578" max="13578" width="12.453125" style="67" bestFit="1" customWidth="1"/>
    <col min="13579" max="13825" width="9.1796875" style="67"/>
    <col min="13826" max="13826" width="3.453125" style="67" bestFit="1" customWidth="1"/>
    <col min="13827" max="13827" width="81.54296875" style="67" bestFit="1" customWidth="1"/>
    <col min="13828" max="13828" width="7.1796875" style="67" bestFit="1" customWidth="1"/>
    <col min="13829" max="13829" width="52.54296875" style="67" customWidth="1"/>
    <col min="13830" max="13830" width="44.453125" style="67" customWidth="1"/>
    <col min="13831" max="13832" width="9.1796875" style="67"/>
    <col min="13833" max="13833" width="10" style="67" bestFit="1" customWidth="1"/>
    <col min="13834" max="13834" width="12.453125" style="67" bestFit="1" customWidth="1"/>
    <col min="13835" max="14081" width="9.1796875" style="67"/>
    <col min="14082" max="14082" width="3.453125" style="67" bestFit="1" customWidth="1"/>
    <col min="14083" max="14083" width="81.54296875" style="67" bestFit="1" customWidth="1"/>
    <col min="14084" max="14084" width="7.1796875" style="67" bestFit="1" customWidth="1"/>
    <col min="14085" max="14085" width="52.54296875" style="67" customWidth="1"/>
    <col min="14086" max="14086" width="44.453125" style="67" customWidth="1"/>
    <col min="14087" max="14088" width="9.1796875" style="67"/>
    <col min="14089" max="14089" width="10" style="67" bestFit="1" customWidth="1"/>
    <col min="14090" max="14090" width="12.453125" style="67" bestFit="1" customWidth="1"/>
    <col min="14091" max="14337" width="9.1796875" style="67"/>
    <col min="14338" max="14338" width="3.453125" style="67" bestFit="1" customWidth="1"/>
    <col min="14339" max="14339" width="81.54296875" style="67" bestFit="1" customWidth="1"/>
    <col min="14340" max="14340" width="7.1796875" style="67" bestFit="1" customWidth="1"/>
    <col min="14341" max="14341" width="52.54296875" style="67" customWidth="1"/>
    <col min="14342" max="14342" width="44.453125" style="67" customWidth="1"/>
    <col min="14343" max="14344" width="9.1796875" style="67"/>
    <col min="14345" max="14345" width="10" style="67" bestFit="1" customWidth="1"/>
    <col min="14346" max="14346" width="12.453125" style="67" bestFit="1" customWidth="1"/>
    <col min="14347" max="14593" width="9.1796875" style="67"/>
    <col min="14594" max="14594" width="3.453125" style="67" bestFit="1" customWidth="1"/>
    <col min="14595" max="14595" width="81.54296875" style="67" bestFit="1" customWidth="1"/>
    <col min="14596" max="14596" width="7.1796875" style="67" bestFit="1" customWidth="1"/>
    <col min="14597" max="14597" width="52.54296875" style="67" customWidth="1"/>
    <col min="14598" max="14598" width="44.453125" style="67" customWidth="1"/>
    <col min="14599" max="14600" width="9.1796875" style="67"/>
    <col min="14601" max="14601" width="10" style="67" bestFit="1" customWidth="1"/>
    <col min="14602" max="14602" width="12.453125" style="67" bestFit="1" customWidth="1"/>
    <col min="14603" max="14849" width="9.1796875" style="67"/>
    <col min="14850" max="14850" width="3.453125" style="67" bestFit="1" customWidth="1"/>
    <col min="14851" max="14851" width="81.54296875" style="67" bestFit="1" customWidth="1"/>
    <col min="14852" max="14852" width="7.1796875" style="67" bestFit="1" customWidth="1"/>
    <col min="14853" max="14853" width="52.54296875" style="67" customWidth="1"/>
    <col min="14854" max="14854" width="44.453125" style="67" customWidth="1"/>
    <col min="14855" max="14856" width="9.1796875" style="67"/>
    <col min="14857" max="14857" width="10" style="67" bestFit="1" customWidth="1"/>
    <col min="14858" max="14858" width="12.453125" style="67" bestFit="1" customWidth="1"/>
    <col min="14859" max="15105" width="9.1796875" style="67"/>
    <col min="15106" max="15106" width="3.453125" style="67" bestFit="1" customWidth="1"/>
    <col min="15107" max="15107" width="81.54296875" style="67" bestFit="1" customWidth="1"/>
    <col min="15108" max="15108" width="7.1796875" style="67" bestFit="1" customWidth="1"/>
    <col min="15109" max="15109" width="52.54296875" style="67" customWidth="1"/>
    <col min="15110" max="15110" width="44.453125" style="67" customWidth="1"/>
    <col min="15111" max="15112" width="9.1796875" style="67"/>
    <col min="15113" max="15113" width="10" style="67" bestFit="1" customWidth="1"/>
    <col min="15114" max="15114" width="12.453125" style="67" bestFit="1" customWidth="1"/>
    <col min="15115" max="15361" width="9.1796875" style="67"/>
    <col min="15362" max="15362" width="3.453125" style="67" bestFit="1" customWidth="1"/>
    <col min="15363" max="15363" width="81.54296875" style="67" bestFit="1" customWidth="1"/>
    <col min="15364" max="15364" width="7.1796875" style="67" bestFit="1" customWidth="1"/>
    <col min="15365" max="15365" width="52.54296875" style="67" customWidth="1"/>
    <col min="15366" max="15366" width="44.453125" style="67" customWidth="1"/>
    <col min="15367" max="15368" width="9.1796875" style="67"/>
    <col min="15369" max="15369" width="10" style="67" bestFit="1" customWidth="1"/>
    <col min="15370" max="15370" width="12.453125" style="67" bestFit="1" customWidth="1"/>
    <col min="15371" max="15617" width="9.1796875" style="67"/>
    <col min="15618" max="15618" width="3.453125" style="67" bestFit="1" customWidth="1"/>
    <col min="15619" max="15619" width="81.54296875" style="67" bestFit="1" customWidth="1"/>
    <col min="15620" max="15620" width="7.1796875" style="67" bestFit="1" customWidth="1"/>
    <col min="15621" max="15621" width="52.54296875" style="67" customWidth="1"/>
    <col min="15622" max="15622" width="44.453125" style="67" customWidth="1"/>
    <col min="15623" max="15624" width="9.1796875" style="67"/>
    <col min="15625" max="15625" width="10" style="67" bestFit="1" customWidth="1"/>
    <col min="15626" max="15626" width="12.453125" style="67" bestFit="1" customWidth="1"/>
    <col min="15627" max="15873" width="9.1796875" style="67"/>
    <col min="15874" max="15874" width="3.453125" style="67" bestFit="1" customWidth="1"/>
    <col min="15875" max="15875" width="81.54296875" style="67" bestFit="1" customWidth="1"/>
    <col min="15876" max="15876" width="7.1796875" style="67" bestFit="1" customWidth="1"/>
    <col min="15877" max="15877" width="52.54296875" style="67" customWidth="1"/>
    <col min="15878" max="15878" width="44.453125" style="67" customWidth="1"/>
    <col min="15879" max="15880" width="9.1796875" style="67"/>
    <col min="15881" max="15881" width="10" style="67" bestFit="1" customWidth="1"/>
    <col min="15882" max="15882" width="12.453125" style="67" bestFit="1" customWidth="1"/>
    <col min="15883" max="16129" width="9.1796875" style="67"/>
    <col min="16130" max="16130" width="3.453125" style="67" bestFit="1" customWidth="1"/>
    <col min="16131" max="16131" width="81.54296875" style="67" bestFit="1" customWidth="1"/>
    <col min="16132" max="16132" width="7.1796875" style="67" bestFit="1" customWidth="1"/>
    <col min="16133" max="16133" width="52.54296875" style="67" customWidth="1"/>
    <col min="16134" max="16134" width="44.453125" style="67" customWidth="1"/>
    <col min="16135" max="16136" width="9.1796875" style="67"/>
    <col min="16137" max="16137" width="10" style="67" bestFit="1" customWidth="1"/>
    <col min="16138" max="16138" width="12.453125" style="67" bestFit="1" customWidth="1"/>
    <col min="16139" max="16384" width="9.1796875" style="67"/>
  </cols>
  <sheetData>
    <row r="2" spans="1:10" x14ac:dyDescent="0.25">
      <c r="A2" s="566" t="s">
        <v>304</v>
      </c>
      <c r="B2" s="566"/>
      <c r="C2" s="566"/>
      <c r="D2" s="566"/>
      <c r="E2" s="566"/>
      <c r="F2" s="78"/>
    </row>
    <row r="4" spans="1:10" x14ac:dyDescent="0.25">
      <c r="A4" s="565" t="s">
        <v>50</v>
      </c>
      <c r="B4" s="565"/>
      <c r="C4" s="565"/>
      <c r="D4" s="565"/>
      <c r="E4" s="565"/>
      <c r="F4" s="105"/>
    </row>
    <row r="5" spans="1:10" x14ac:dyDescent="0.25">
      <c r="A5" s="567" t="s">
        <v>51</v>
      </c>
      <c r="B5" s="567"/>
      <c r="C5" s="69" t="s">
        <v>37</v>
      </c>
      <c r="D5" s="103" t="s">
        <v>305</v>
      </c>
      <c r="E5" s="103" t="s">
        <v>306</v>
      </c>
      <c r="F5" s="78"/>
    </row>
    <row r="6" spans="1:10" x14ac:dyDescent="0.25">
      <c r="A6" s="103" t="s">
        <v>17</v>
      </c>
      <c r="B6" s="70" t="s">
        <v>307</v>
      </c>
      <c r="C6" s="71">
        <v>8.3299999999999999E-2</v>
      </c>
      <c r="D6" s="72" t="s">
        <v>308</v>
      </c>
      <c r="E6" s="102" t="s">
        <v>309</v>
      </c>
      <c r="F6" s="68"/>
    </row>
    <row r="7" spans="1:10" x14ac:dyDescent="0.25">
      <c r="A7" s="103" t="s">
        <v>19</v>
      </c>
      <c r="B7" s="70" t="s">
        <v>53</v>
      </c>
      <c r="C7" s="73">
        <v>0.1111</v>
      </c>
      <c r="D7" s="174" t="s">
        <v>310</v>
      </c>
      <c r="E7" s="72" t="s">
        <v>311</v>
      </c>
      <c r="F7" s="106"/>
      <c r="I7" s="74"/>
      <c r="J7" s="75"/>
    </row>
    <row r="8" spans="1:10" ht="28" hidden="1" x14ac:dyDescent="0.25">
      <c r="A8" s="103" t="s">
        <v>21</v>
      </c>
      <c r="B8" s="70" t="s">
        <v>312</v>
      </c>
      <c r="C8" s="73">
        <f>ROUND(((C6+C7)*C20),4)</f>
        <v>6.9599999999999995E-2</v>
      </c>
      <c r="D8" s="102" t="s">
        <v>313</v>
      </c>
      <c r="E8" s="102" t="s">
        <v>314</v>
      </c>
      <c r="F8" s="68"/>
      <c r="I8" s="74"/>
      <c r="J8" s="75"/>
    </row>
    <row r="9" spans="1:10" x14ac:dyDescent="0.25">
      <c r="A9" s="568" t="s">
        <v>54</v>
      </c>
      <c r="B9" s="569"/>
      <c r="C9" s="76">
        <f>SUM(C6:C7)</f>
        <v>0.19439999999999999</v>
      </c>
      <c r="D9" s="570"/>
      <c r="E9" s="570"/>
      <c r="F9" s="68"/>
      <c r="J9" s="77"/>
    </row>
    <row r="10" spans="1:10" x14ac:dyDescent="0.25">
      <c r="A10" s="78"/>
      <c r="B10" s="78"/>
      <c r="C10" s="78"/>
    </row>
    <row r="11" spans="1:10" x14ac:dyDescent="0.25">
      <c r="A11" s="571" t="s">
        <v>55</v>
      </c>
      <c r="B11" s="572"/>
      <c r="C11" s="79" t="s">
        <v>37</v>
      </c>
      <c r="D11" s="98" t="s">
        <v>305</v>
      </c>
      <c r="E11" s="98" t="s">
        <v>306</v>
      </c>
      <c r="F11" s="107"/>
    </row>
    <row r="12" spans="1:10" x14ac:dyDescent="0.25">
      <c r="A12" s="80" t="s">
        <v>17</v>
      </c>
      <c r="B12" s="81" t="s">
        <v>315</v>
      </c>
      <c r="C12" s="82">
        <v>0.2</v>
      </c>
      <c r="D12" s="102" t="s">
        <v>316</v>
      </c>
      <c r="E12" s="102" t="s">
        <v>67</v>
      </c>
      <c r="F12" s="68"/>
    </row>
    <row r="13" spans="1:10" x14ac:dyDescent="0.25">
      <c r="A13" s="80" t="s">
        <v>19</v>
      </c>
      <c r="B13" s="81" t="s">
        <v>317</v>
      </c>
      <c r="C13" s="82">
        <v>2.5000000000000001E-2</v>
      </c>
      <c r="D13" s="102" t="s">
        <v>318</v>
      </c>
      <c r="E13" s="102" t="s">
        <v>67</v>
      </c>
      <c r="F13" s="68"/>
    </row>
    <row r="14" spans="1:10" x14ac:dyDescent="0.25">
      <c r="A14" s="80" t="s">
        <v>21</v>
      </c>
      <c r="B14" s="81" t="s">
        <v>319</v>
      </c>
      <c r="C14" s="97">
        <v>0.02</v>
      </c>
      <c r="D14" s="102" t="s">
        <v>320</v>
      </c>
      <c r="E14" s="102" t="s">
        <v>321</v>
      </c>
      <c r="F14" s="68"/>
    </row>
    <row r="15" spans="1:10" x14ac:dyDescent="0.25">
      <c r="A15" s="80" t="s">
        <v>23</v>
      </c>
      <c r="B15" s="81" t="s">
        <v>322</v>
      </c>
      <c r="C15" s="82">
        <v>1.4999999999999999E-2</v>
      </c>
      <c r="D15" s="102" t="s">
        <v>323</v>
      </c>
      <c r="E15" s="102" t="s">
        <v>67</v>
      </c>
      <c r="F15" s="68"/>
    </row>
    <row r="16" spans="1:10" ht="28" x14ac:dyDescent="0.25">
      <c r="A16" s="80" t="s">
        <v>43</v>
      </c>
      <c r="B16" s="81" t="s">
        <v>60</v>
      </c>
      <c r="C16" s="82">
        <v>0.01</v>
      </c>
      <c r="D16" s="72" t="s">
        <v>324</v>
      </c>
      <c r="E16" s="102" t="s">
        <v>67</v>
      </c>
      <c r="F16" s="68"/>
    </row>
    <row r="17" spans="1:8" x14ac:dyDescent="0.25">
      <c r="A17" s="80" t="s">
        <v>45</v>
      </c>
      <c r="B17" s="81" t="s">
        <v>325</v>
      </c>
      <c r="C17" s="82">
        <v>6.0000000000000001E-3</v>
      </c>
      <c r="D17" s="102" t="s">
        <v>326</v>
      </c>
      <c r="E17" s="102" t="s">
        <v>67</v>
      </c>
      <c r="F17" s="68"/>
    </row>
    <row r="18" spans="1:8" ht="28" x14ac:dyDescent="0.25">
      <c r="A18" s="80" t="s">
        <v>47</v>
      </c>
      <c r="B18" s="81" t="s">
        <v>62</v>
      </c>
      <c r="C18" s="82">
        <v>2E-3</v>
      </c>
      <c r="D18" s="72" t="s">
        <v>327</v>
      </c>
      <c r="E18" s="102" t="s">
        <v>67</v>
      </c>
      <c r="F18" s="68"/>
    </row>
    <row r="19" spans="1:8" x14ac:dyDescent="0.25">
      <c r="A19" s="80" t="s">
        <v>63</v>
      </c>
      <c r="B19" s="81" t="s">
        <v>328</v>
      </c>
      <c r="C19" s="82">
        <v>0.08</v>
      </c>
      <c r="D19" s="102" t="s">
        <v>329</v>
      </c>
      <c r="E19" s="102" t="s">
        <v>67</v>
      </c>
      <c r="F19" s="68"/>
    </row>
    <row r="20" spans="1:8" ht="16.5" customHeight="1" x14ac:dyDescent="0.25">
      <c r="A20" s="563" t="s">
        <v>65</v>
      </c>
      <c r="B20" s="564"/>
      <c r="C20" s="84">
        <f>SUM(C12:C19)</f>
        <v>0.35799999999999998</v>
      </c>
      <c r="D20" s="573"/>
      <c r="E20" s="573"/>
      <c r="F20" s="108"/>
    </row>
    <row r="21" spans="1:8" x14ac:dyDescent="0.25">
      <c r="A21" s="78"/>
      <c r="B21" s="78"/>
      <c r="C21" s="78"/>
    </row>
    <row r="22" spans="1:8" x14ac:dyDescent="0.25">
      <c r="A22" s="571" t="s">
        <v>66</v>
      </c>
      <c r="B22" s="572"/>
      <c r="C22" s="85" t="s">
        <v>330</v>
      </c>
      <c r="D22" s="98" t="s">
        <v>305</v>
      </c>
      <c r="E22" s="98" t="s">
        <v>306</v>
      </c>
      <c r="F22" s="107"/>
    </row>
    <row r="23" spans="1:8" x14ac:dyDescent="0.25">
      <c r="A23" s="103" t="s">
        <v>17</v>
      </c>
      <c r="B23" s="86" t="s">
        <v>331</v>
      </c>
      <c r="C23" s="87"/>
      <c r="D23" s="72" t="s">
        <v>332</v>
      </c>
      <c r="E23" s="72"/>
      <c r="F23" s="106"/>
    </row>
    <row r="24" spans="1:8" x14ac:dyDescent="0.25">
      <c r="A24" s="103" t="s">
        <v>19</v>
      </c>
      <c r="B24" s="81" t="s">
        <v>333</v>
      </c>
      <c r="C24" s="87"/>
      <c r="D24" s="72" t="s">
        <v>332</v>
      </c>
      <c r="E24" s="72"/>
      <c r="F24" s="106"/>
    </row>
    <row r="25" spans="1:8" x14ac:dyDescent="0.25">
      <c r="A25" s="103" t="s">
        <v>21</v>
      </c>
      <c r="B25" s="81" t="s">
        <v>334</v>
      </c>
      <c r="C25" s="87"/>
      <c r="D25" s="72" t="s">
        <v>332</v>
      </c>
      <c r="E25" s="102" t="s">
        <v>67</v>
      </c>
      <c r="F25" s="68"/>
    </row>
    <row r="26" spans="1:8" x14ac:dyDescent="0.25">
      <c r="A26" s="103" t="s">
        <v>23</v>
      </c>
      <c r="B26" s="81" t="s">
        <v>335</v>
      </c>
      <c r="C26" s="87"/>
      <c r="D26" s="72" t="s">
        <v>332</v>
      </c>
      <c r="E26" s="102" t="s">
        <v>67</v>
      </c>
      <c r="F26" s="68"/>
    </row>
    <row r="27" spans="1:8" x14ac:dyDescent="0.25">
      <c r="A27" s="103" t="s">
        <v>43</v>
      </c>
      <c r="B27" s="81" t="s">
        <v>336</v>
      </c>
      <c r="C27" s="87"/>
      <c r="D27" s="72" t="s">
        <v>332</v>
      </c>
      <c r="E27" s="102" t="s">
        <v>67</v>
      </c>
      <c r="F27" s="68"/>
    </row>
    <row r="28" spans="1:8" x14ac:dyDescent="0.25">
      <c r="A28" s="103" t="s">
        <v>45</v>
      </c>
      <c r="B28" s="81" t="s">
        <v>48</v>
      </c>
      <c r="C28" s="88">
        <v>0</v>
      </c>
      <c r="D28" s="102"/>
      <c r="E28" s="81"/>
    </row>
    <row r="29" spans="1:8" x14ac:dyDescent="0.25">
      <c r="A29" s="78"/>
      <c r="B29" s="78"/>
      <c r="C29" s="78"/>
    </row>
    <row r="30" spans="1:8" x14ac:dyDescent="0.25">
      <c r="A30" s="574" t="s">
        <v>78</v>
      </c>
      <c r="B30" s="575"/>
      <c r="C30" s="575"/>
      <c r="D30" s="575"/>
      <c r="E30" s="576"/>
      <c r="F30" s="105"/>
    </row>
    <row r="31" spans="1:8" ht="16.5" customHeight="1" x14ac:dyDescent="0.25">
      <c r="A31" s="561" t="s">
        <v>79</v>
      </c>
      <c r="B31" s="562"/>
      <c r="C31" s="89" t="s">
        <v>37</v>
      </c>
      <c r="D31" s="103" t="s">
        <v>305</v>
      </c>
      <c r="E31" s="103" t="s">
        <v>306</v>
      </c>
      <c r="F31" s="89" t="s">
        <v>37</v>
      </c>
      <c r="G31" s="103" t="s">
        <v>305</v>
      </c>
      <c r="H31" s="103" t="s">
        <v>306</v>
      </c>
    </row>
    <row r="32" spans="1:8" ht="67.5" customHeight="1" x14ac:dyDescent="0.25">
      <c r="A32" s="80" t="s">
        <v>17</v>
      </c>
      <c r="B32" s="70" t="s">
        <v>337</v>
      </c>
      <c r="C32" s="166">
        <v>8.0000000000000004E-4</v>
      </c>
      <c r="D32" s="167" t="s">
        <v>338</v>
      </c>
      <c r="E32" s="72" t="s">
        <v>339</v>
      </c>
      <c r="F32" s="90">
        <v>4.1999999999999997E-3</v>
      </c>
      <c r="G32" s="102" t="s">
        <v>340</v>
      </c>
      <c r="H32" s="72" t="s">
        <v>341</v>
      </c>
    </row>
    <row r="33" spans="1:9" ht="16.5" customHeight="1" x14ac:dyDescent="0.25">
      <c r="A33" s="80" t="s">
        <v>19</v>
      </c>
      <c r="B33" s="70" t="s">
        <v>342</v>
      </c>
      <c r="C33" s="90">
        <f>ROUND(C32*C19,4)</f>
        <v>1E-4</v>
      </c>
      <c r="D33" s="102"/>
      <c r="E33" s="72" t="s">
        <v>343</v>
      </c>
      <c r="F33" s="90">
        <f>ROUND(F32*C20,4)</f>
        <v>1.5E-3</v>
      </c>
      <c r="G33" s="102" t="s">
        <v>344</v>
      </c>
      <c r="H33" s="72" t="s">
        <v>345</v>
      </c>
    </row>
    <row r="34" spans="1:9" ht="65" x14ac:dyDescent="0.25">
      <c r="A34" s="80" t="s">
        <v>21</v>
      </c>
      <c r="B34" s="70" t="s">
        <v>346</v>
      </c>
      <c r="C34" s="71">
        <v>0.02</v>
      </c>
      <c r="D34" s="165" t="s">
        <v>347</v>
      </c>
      <c r="E34" s="72"/>
      <c r="F34" s="71">
        <v>4.3499999999999997E-2</v>
      </c>
      <c r="G34" s="72" t="s">
        <v>348</v>
      </c>
      <c r="H34" s="72" t="s">
        <v>349</v>
      </c>
      <c r="I34" s="91"/>
    </row>
    <row r="35" spans="1:9" ht="70" x14ac:dyDescent="0.25">
      <c r="A35" s="80" t="s">
        <v>23</v>
      </c>
      <c r="B35" s="70" t="s">
        <v>350</v>
      </c>
      <c r="C35" s="168">
        <v>4.0000000000000002E-4</v>
      </c>
      <c r="D35" s="169" t="s">
        <v>351</v>
      </c>
      <c r="E35" s="72" t="s">
        <v>352</v>
      </c>
      <c r="F35" s="71">
        <v>1.9400000000000001E-2</v>
      </c>
      <c r="G35" s="102" t="s">
        <v>353</v>
      </c>
      <c r="H35" s="72" t="s">
        <v>352</v>
      </c>
    </row>
    <row r="36" spans="1:9" ht="28" x14ac:dyDescent="0.25">
      <c r="A36" s="80" t="s">
        <v>43</v>
      </c>
      <c r="B36" s="164" t="s">
        <v>354</v>
      </c>
      <c r="C36" s="90">
        <f>ROUND(C35*C20,4)</f>
        <v>1E-4</v>
      </c>
      <c r="D36" s="102"/>
      <c r="E36" s="72" t="s">
        <v>355</v>
      </c>
      <c r="F36" s="90">
        <f>ROUND(F35*C20,4)</f>
        <v>6.8999999999999999E-3</v>
      </c>
      <c r="G36" s="102" t="s">
        <v>356</v>
      </c>
      <c r="H36" s="72" t="s">
        <v>357</v>
      </c>
    </row>
    <row r="37" spans="1:9" ht="65" x14ac:dyDescent="0.25">
      <c r="A37" s="80" t="s">
        <v>45</v>
      </c>
      <c r="B37" s="164" t="s">
        <v>358</v>
      </c>
      <c r="C37" s="71">
        <v>0.02</v>
      </c>
      <c r="D37" s="165" t="s">
        <v>347</v>
      </c>
      <c r="E37" s="72"/>
      <c r="F37" s="71">
        <v>6.4999999999999997E-3</v>
      </c>
      <c r="G37" s="102" t="s">
        <v>359</v>
      </c>
      <c r="H37" s="72" t="s">
        <v>360</v>
      </c>
    </row>
    <row r="38" spans="1:9" ht="16.5" customHeight="1" x14ac:dyDescent="0.25">
      <c r="A38" s="563" t="s">
        <v>361</v>
      </c>
      <c r="B38" s="564"/>
      <c r="C38" s="84">
        <f>SUM(C32:C37)</f>
        <v>4.1399999999999999E-2</v>
      </c>
      <c r="D38" s="104"/>
      <c r="E38" s="99"/>
      <c r="F38" s="109"/>
    </row>
    <row r="39" spans="1:9" x14ac:dyDescent="0.25">
      <c r="A39" s="78"/>
      <c r="B39" s="78"/>
      <c r="C39" s="78"/>
    </row>
    <row r="40" spans="1:9" x14ac:dyDescent="0.25">
      <c r="A40" s="565" t="s">
        <v>85</v>
      </c>
      <c r="B40" s="565"/>
      <c r="C40" s="565"/>
      <c r="D40" s="565"/>
      <c r="E40" s="565"/>
      <c r="F40" s="105"/>
    </row>
    <row r="41" spans="1:9" ht="16.5" customHeight="1" x14ac:dyDescent="0.25">
      <c r="A41" s="561" t="s">
        <v>362</v>
      </c>
      <c r="B41" s="562"/>
      <c r="C41" s="89" t="s">
        <v>37</v>
      </c>
      <c r="D41" s="103" t="s">
        <v>305</v>
      </c>
      <c r="E41" s="103" t="s">
        <v>306</v>
      </c>
      <c r="F41" s="89" t="s">
        <v>37</v>
      </c>
      <c r="G41" s="103" t="s">
        <v>305</v>
      </c>
      <c r="H41" s="103" t="s">
        <v>306</v>
      </c>
    </row>
    <row r="42" spans="1:9" ht="98" x14ac:dyDescent="0.25">
      <c r="A42" s="80" t="s">
        <v>17</v>
      </c>
      <c r="B42" s="70" t="s">
        <v>363</v>
      </c>
      <c r="C42" s="166">
        <v>9.2999999999999992E-3</v>
      </c>
      <c r="D42" s="170" t="s">
        <v>364</v>
      </c>
      <c r="E42" s="72" t="s">
        <v>365</v>
      </c>
      <c r="F42" s="71">
        <f>(11.11%/12)</f>
        <v>9.2999999999999992E-3</v>
      </c>
      <c r="G42" s="102" t="s">
        <v>366</v>
      </c>
      <c r="H42" s="72" t="s">
        <v>367</v>
      </c>
    </row>
    <row r="43" spans="1:9" x14ac:dyDescent="0.25">
      <c r="A43" s="80" t="s">
        <v>19</v>
      </c>
      <c r="B43" s="70" t="s">
        <v>368</v>
      </c>
      <c r="C43" s="166">
        <v>1E-4</v>
      </c>
      <c r="D43" s="171" t="s">
        <v>369</v>
      </c>
      <c r="E43" s="72" t="s">
        <v>370</v>
      </c>
      <c r="F43" s="71">
        <v>1.4E-3</v>
      </c>
      <c r="G43" s="102" t="s">
        <v>371</v>
      </c>
      <c r="H43" s="72" t="s">
        <v>372</v>
      </c>
    </row>
    <row r="44" spans="1:9" ht="28" x14ac:dyDescent="0.25">
      <c r="A44" s="80" t="s">
        <v>21</v>
      </c>
      <c r="B44" s="70" t="s">
        <v>373</v>
      </c>
      <c r="C44" s="90">
        <v>1E-4</v>
      </c>
      <c r="D44" s="72" t="s">
        <v>374</v>
      </c>
      <c r="E44" s="72" t="s">
        <v>375</v>
      </c>
      <c r="F44" s="90">
        <v>2.0000000000000001E-4</v>
      </c>
      <c r="G44" s="102" t="s">
        <v>376</v>
      </c>
      <c r="H44" s="72" t="s">
        <v>377</v>
      </c>
    </row>
    <row r="45" spans="1:9" ht="66" customHeight="1" x14ac:dyDescent="0.25">
      <c r="A45" s="80" t="s">
        <v>23</v>
      </c>
      <c r="B45" s="70" t="s">
        <v>378</v>
      </c>
      <c r="C45" s="71">
        <v>1E-4</v>
      </c>
      <c r="D45" s="72" t="s">
        <v>379</v>
      </c>
      <c r="E45" s="72" t="s">
        <v>380</v>
      </c>
      <c r="F45" s="71">
        <v>2.9999999999999997E-4</v>
      </c>
      <c r="G45" s="102" t="s">
        <v>381</v>
      </c>
      <c r="H45" s="72" t="s">
        <v>382</v>
      </c>
    </row>
    <row r="46" spans="1:9" ht="126" x14ac:dyDescent="0.25">
      <c r="A46" s="80" t="s">
        <v>43</v>
      </c>
      <c r="B46" s="70" t="s">
        <v>383</v>
      </c>
      <c r="C46" s="172">
        <v>2.0000000000000001E-4</v>
      </c>
      <c r="D46" s="173" t="s">
        <v>384</v>
      </c>
      <c r="E46" s="72" t="s">
        <v>385</v>
      </c>
      <c r="F46" s="90">
        <v>6.9999999999999999E-4</v>
      </c>
      <c r="G46" s="72" t="s">
        <v>386</v>
      </c>
      <c r="H46" s="72" t="s">
        <v>387</v>
      </c>
    </row>
    <row r="47" spans="1:9" ht="16.5" customHeight="1" x14ac:dyDescent="0.25">
      <c r="A47" s="563" t="s">
        <v>388</v>
      </c>
      <c r="B47" s="564"/>
      <c r="C47" s="84">
        <f>SUM(C42:C46)</f>
        <v>9.7999999999999997E-3</v>
      </c>
      <c r="D47" s="104"/>
      <c r="E47" s="99"/>
      <c r="F47" s="109"/>
    </row>
    <row r="48" spans="1:9" x14ac:dyDescent="0.25">
      <c r="A48" s="78"/>
      <c r="B48" s="78"/>
      <c r="C48" s="78"/>
    </row>
    <row r="49" spans="1:8" x14ac:dyDescent="0.25">
      <c r="A49" s="574" t="s">
        <v>109</v>
      </c>
      <c r="B49" s="575"/>
      <c r="C49" s="575"/>
      <c r="D49" s="575"/>
      <c r="E49" s="576"/>
      <c r="F49" s="105"/>
    </row>
    <row r="50" spans="1:8" x14ac:dyDescent="0.25">
      <c r="A50" s="103">
        <v>6</v>
      </c>
      <c r="B50" s="92" t="s">
        <v>110</v>
      </c>
      <c r="C50" s="103" t="s">
        <v>37</v>
      </c>
      <c r="D50" s="570"/>
      <c r="E50" s="570"/>
      <c r="F50" s="68"/>
    </row>
    <row r="51" spans="1:8" x14ac:dyDescent="0.25">
      <c r="A51" s="93" t="s">
        <v>17</v>
      </c>
      <c r="B51" s="579" t="s">
        <v>389</v>
      </c>
      <c r="C51" s="580"/>
      <c r="D51" s="581" t="s">
        <v>390</v>
      </c>
      <c r="E51" s="582"/>
      <c r="F51" s="106"/>
    </row>
    <row r="52" spans="1:8" x14ac:dyDescent="0.25">
      <c r="A52" s="93" t="s">
        <v>19</v>
      </c>
      <c r="B52" s="579" t="s">
        <v>112</v>
      </c>
      <c r="C52" s="580"/>
      <c r="D52" s="583"/>
      <c r="E52" s="584"/>
      <c r="F52" s="106"/>
    </row>
    <row r="53" spans="1:8" x14ac:dyDescent="0.25">
      <c r="A53" s="80" t="s">
        <v>21</v>
      </c>
      <c r="B53" s="588" t="s">
        <v>113</v>
      </c>
      <c r="C53" s="589"/>
      <c r="D53" s="590"/>
      <c r="E53" s="591"/>
      <c r="F53" s="68"/>
    </row>
    <row r="54" spans="1:8" x14ac:dyDescent="0.25">
      <c r="A54" s="80" t="s">
        <v>391</v>
      </c>
      <c r="B54" s="70" t="s">
        <v>392</v>
      </c>
      <c r="C54" s="94">
        <v>1.23E-2</v>
      </c>
      <c r="D54" s="581" t="s">
        <v>393</v>
      </c>
      <c r="E54" s="585"/>
      <c r="F54" s="94">
        <v>1.23E-2</v>
      </c>
      <c r="G54" s="581" t="s">
        <v>393</v>
      </c>
      <c r="H54" s="585"/>
    </row>
    <row r="55" spans="1:8" x14ac:dyDescent="0.25">
      <c r="A55" s="80" t="s">
        <v>394</v>
      </c>
      <c r="B55" s="70" t="s">
        <v>395</v>
      </c>
      <c r="C55" s="94">
        <v>5.67E-2</v>
      </c>
      <c r="D55" s="586"/>
      <c r="E55" s="587"/>
      <c r="F55" s="94">
        <v>5.67E-2</v>
      </c>
      <c r="G55" s="586"/>
      <c r="H55" s="587"/>
    </row>
    <row r="56" spans="1:8" x14ac:dyDescent="0.25">
      <c r="A56" s="80" t="s">
        <v>396</v>
      </c>
      <c r="B56" s="70" t="s">
        <v>397</v>
      </c>
      <c r="C56" s="94">
        <v>0.05</v>
      </c>
      <c r="D56" s="590" t="s">
        <v>398</v>
      </c>
      <c r="E56" s="591"/>
      <c r="F56" s="110">
        <v>0.05</v>
      </c>
    </row>
    <row r="57" spans="1:8" x14ac:dyDescent="0.25">
      <c r="A57" s="95"/>
      <c r="B57" s="83" t="s">
        <v>399</v>
      </c>
      <c r="C57" s="96">
        <f>C54+C55+C56</f>
        <v>0.11899999999999999</v>
      </c>
      <c r="D57" s="577"/>
      <c r="E57" s="578"/>
      <c r="F57" s="108"/>
    </row>
  </sheetData>
  <mergeCells count="26">
    <mergeCell ref="G54:H55"/>
    <mergeCell ref="B53:C53"/>
    <mergeCell ref="D53:E53"/>
    <mergeCell ref="D54:E55"/>
    <mergeCell ref="D56:E56"/>
    <mergeCell ref="D57:E57"/>
    <mergeCell ref="A47:B47"/>
    <mergeCell ref="A49:E49"/>
    <mergeCell ref="D50:E50"/>
    <mergeCell ref="B51:C51"/>
    <mergeCell ref="D51:E52"/>
    <mergeCell ref="B52:C52"/>
    <mergeCell ref="A41:B41"/>
    <mergeCell ref="A20:B20"/>
    <mergeCell ref="A40:E40"/>
    <mergeCell ref="A2:E2"/>
    <mergeCell ref="A4:E4"/>
    <mergeCell ref="A5:B5"/>
    <mergeCell ref="A9:B9"/>
    <mergeCell ref="D9:E9"/>
    <mergeCell ref="A11:B11"/>
    <mergeCell ref="D20:E20"/>
    <mergeCell ref="A22:B22"/>
    <mergeCell ref="A30:E30"/>
    <mergeCell ref="A31:B31"/>
    <mergeCell ref="A38:B38"/>
  </mergeCells>
  <pageMargins left="0.39370078740157483" right="0.39370078740157483" top="1.3046875" bottom="0.78740157480314965" header="0.31496062992125984" footer="0.31496062992125984"/>
  <pageSetup paperSize="9" scale="47" fitToHeight="0" orientation="portrait" r:id="rId1"/>
  <headerFooter>
    <oddHeader>&amp;C&amp;G</oddHeader>
    <oddFooter>&amp;L&amp;"+,Regular"&amp;11CNPJ 08.247.960/0001-62
Fone: (61) 3363-7575 - (61) 3052-2579
comercial@realjg.com.br&amp;R&amp;"+,Regular"&amp;11CF/DF 07.478.593/001-20
SIBS QD. 01 - CONJ B LOTE 16
NÚCLEO BANDEIRANTE - BRASÍLIA-DF- CEP: 71.736-102</oddFooter>
  </headerFooter>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L79"/>
  <sheetViews>
    <sheetView view="pageBreakPreview" topLeftCell="A25" zoomScale="90" zoomScaleNormal="100" zoomScaleSheetLayoutView="90" workbookViewId="0">
      <selection sqref="A1:XFD1048576"/>
    </sheetView>
  </sheetViews>
  <sheetFormatPr defaultRowHeight="12.5" x14ac:dyDescent="0.25"/>
  <cols>
    <col min="1" max="1" width="4.54296875" style="5" customWidth="1"/>
    <col min="2" max="2" width="38.453125" style="5" customWidth="1"/>
    <col min="3" max="3" width="10.54296875" style="5" bestFit="1" customWidth="1"/>
    <col min="4" max="4" width="69.1796875" style="5" customWidth="1"/>
    <col min="5" max="5" width="12.1796875" style="5" hidden="1" customWidth="1"/>
    <col min="6" max="6" width="11.81640625" style="1" hidden="1" customWidth="1"/>
    <col min="7" max="7" width="15.453125" style="1" hidden="1" customWidth="1"/>
    <col min="8" max="8" width="16" style="1" hidden="1" customWidth="1"/>
    <col min="9" max="12" width="0" style="1" hidden="1" customWidth="1"/>
    <col min="13" max="13" width="5.54296875" style="1" customWidth="1"/>
    <col min="14" max="256" width="9.1796875" style="1"/>
    <col min="257" max="257" width="4.54296875" style="1" customWidth="1"/>
    <col min="258" max="258" width="54.54296875" style="1" customWidth="1"/>
    <col min="259" max="259" width="21.54296875" style="1" bestFit="1" customWidth="1"/>
    <col min="260" max="260" width="53.81640625" style="1" customWidth="1"/>
    <col min="261" max="261" width="12.1796875" style="1" bestFit="1" customWidth="1"/>
    <col min="262" max="262" width="11.81640625" style="1" bestFit="1" customWidth="1"/>
    <col min="263" max="263" width="15.453125" style="1" bestFit="1" customWidth="1"/>
    <col min="264" max="264" width="16" style="1" bestFit="1" customWidth="1"/>
    <col min="265" max="512" width="9.1796875" style="1"/>
    <col min="513" max="513" width="4.54296875" style="1" customWidth="1"/>
    <col min="514" max="514" width="54.54296875" style="1" customWidth="1"/>
    <col min="515" max="515" width="21.54296875" style="1" bestFit="1" customWidth="1"/>
    <col min="516" max="516" width="53.81640625" style="1" customWidth="1"/>
    <col min="517" max="517" width="12.1796875" style="1" bestFit="1" customWidth="1"/>
    <col min="518" max="518" width="11.81640625" style="1" bestFit="1" customWidth="1"/>
    <col min="519" max="519" width="15.453125" style="1" bestFit="1" customWidth="1"/>
    <col min="520" max="520" width="16" style="1" bestFit="1" customWidth="1"/>
    <col min="521" max="768" width="9.1796875" style="1"/>
    <col min="769" max="769" width="4.54296875" style="1" customWidth="1"/>
    <col min="770" max="770" width="54.54296875" style="1" customWidth="1"/>
    <col min="771" max="771" width="21.54296875" style="1" bestFit="1" customWidth="1"/>
    <col min="772" max="772" width="53.81640625" style="1" customWidth="1"/>
    <col min="773" max="773" width="12.1796875" style="1" bestFit="1" customWidth="1"/>
    <col min="774" max="774" width="11.81640625" style="1" bestFit="1" customWidth="1"/>
    <col min="775" max="775" width="15.453125" style="1" bestFit="1" customWidth="1"/>
    <col min="776" max="776" width="16" style="1" bestFit="1" customWidth="1"/>
    <col min="777" max="1024" width="9.1796875" style="1"/>
    <col min="1025" max="1025" width="4.54296875" style="1" customWidth="1"/>
    <col min="1026" max="1026" width="54.54296875" style="1" customWidth="1"/>
    <col min="1027" max="1027" width="21.54296875" style="1" bestFit="1" customWidth="1"/>
    <col min="1028" max="1028" width="53.81640625" style="1" customWidth="1"/>
    <col min="1029" max="1029" width="12.1796875" style="1" bestFit="1" customWidth="1"/>
    <col min="1030" max="1030" width="11.81640625" style="1" bestFit="1" customWidth="1"/>
    <col min="1031" max="1031" width="15.453125" style="1" bestFit="1" customWidth="1"/>
    <col min="1032" max="1032" width="16" style="1" bestFit="1" customWidth="1"/>
    <col min="1033" max="1280" width="9.1796875" style="1"/>
    <col min="1281" max="1281" width="4.54296875" style="1" customWidth="1"/>
    <col min="1282" max="1282" width="54.54296875" style="1" customWidth="1"/>
    <col min="1283" max="1283" width="21.54296875" style="1" bestFit="1" customWidth="1"/>
    <col min="1284" max="1284" width="53.81640625" style="1" customWidth="1"/>
    <col min="1285" max="1285" width="12.1796875" style="1" bestFit="1" customWidth="1"/>
    <col min="1286" max="1286" width="11.81640625" style="1" bestFit="1" customWidth="1"/>
    <col min="1287" max="1287" width="15.453125" style="1" bestFit="1" customWidth="1"/>
    <col min="1288" max="1288" width="16" style="1" bestFit="1" customWidth="1"/>
    <col min="1289" max="1536" width="9.1796875" style="1"/>
    <col min="1537" max="1537" width="4.54296875" style="1" customWidth="1"/>
    <col min="1538" max="1538" width="54.54296875" style="1" customWidth="1"/>
    <col min="1539" max="1539" width="21.54296875" style="1" bestFit="1" customWidth="1"/>
    <col min="1540" max="1540" width="53.81640625" style="1" customWidth="1"/>
    <col min="1541" max="1541" width="12.1796875" style="1" bestFit="1" customWidth="1"/>
    <col min="1542" max="1542" width="11.81640625" style="1" bestFit="1" customWidth="1"/>
    <col min="1543" max="1543" width="15.453125" style="1" bestFit="1" customWidth="1"/>
    <col min="1544" max="1544" width="16" style="1" bestFit="1" customWidth="1"/>
    <col min="1545" max="1792" width="9.1796875" style="1"/>
    <col min="1793" max="1793" width="4.54296875" style="1" customWidth="1"/>
    <col min="1794" max="1794" width="54.54296875" style="1" customWidth="1"/>
    <col min="1795" max="1795" width="21.54296875" style="1" bestFit="1" customWidth="1"/>
    <col min="1796" max="1796" width="53.81640625" style="1" customWidth="1"/>
    <col min="1797" max="1797" width="12.1796875" style="1" bestFit="1" customWidth="1"/>
    <col min="1798" max="1798" width="11.81640625" style="1" bestFit="1" customWidth="1"/>
    <col min="1799" max="1799" width="15.453125" style="1" bestFit="1" customWidth="1"/>
    <col min="1800" max="1800" width="16" style="1" bestFit="1" customWidth="1"/>
    <col min="1801" max="2048" width="9.1796875" style="1"/>
    <col min="2049" max="2049" width="4.54296875" style="1" customWidth="1"/>
    <col min="2050" max="2050" width="54.54296875" style="1" customWidth="1"/>
    <col min="2051" max="2051" width="21.54296875" style="1" bestFit="1" customWidth="1"/>
    <col min="2052" max="2052" width="53.81640625" style="1" customWidth="1"/>
    <col min="2053" max="2053" width="12.1796875" style="1" bestFit="1" customWidth="1"/>
    <col min="2054" max="2054" width="11.81640625" style="1" bestFit="1" customWidth="1"/>
    <col min="2055" max="2055" width="15.453125" style="1" bestFit="1" customWidth="1"/>
    <col min="2056" max="2056" width="16" style="1" bestFit="1" customWidth="1"/>
    <col min="2057" max="2304" width="9.1796875" style="1"/>
    <col min="2305" max="2305" width="4.54296875" style="1" customWidth="1"/>
    <col min="2306" max="2306" width="54.54296875" style="1" customWidth="1"/>
    <col min="2307" max="2307" width="21.54296875" style="1" bestFit="1" customWidth="1"/>
    <col min="2308" max="2308" width="53.81640625" style="1" customWidth="1"/>
    <col min="2309" max="2309" width="12.1796875" style="1" bestFit="1" customWidth="1"/>
    <col min="2310" max="2310" width="11.81640625" style="1" bestFit="1" customWidth="1"/>
    <col min="2311" max="2311" width="15.453125" style="1" bestFit="1" customWidth="1"/>
    <col min="2312" max="2312" width="16" style="1" bestFit="1" customWidth="1"/>
    <col min="2313" max="2560" width="9.1796875" style="1"/>
    <col min="2561" max="2561" width="4.54296875" style="1" customWidth="1"/>
    <col min="2562" max="2562" width="54.54296875" style="1" customWidth="1"/>
    <col min="2563" max="2563" width="21.54296875" style="1" bestFit="1" customWidth="1"/>
    <col min="2564" max="2564" width="53.81640625" style="1" customWidth="1"/>
    <col min="2565" max="2565" width="12.1796875" style="1" bestFit="1" customWidth="1"/>
    <col min="2566" max="2566" width="11.81640625" style="1" bestFit="1" customWidth="1"/>
    <col min="2567" max="2567" width="15.453125" style="1" bestFit="1" customWidth="1"/>
    <col min="2568" max="2568" width="16" style="1" bestFit="1" customWidth="1"/>
    <col min="2569" max="2816" width="9.1796875" style="1"/>
    <col min="2817" max="2817" width="4.54296875" style="1" customWidth="1"/>
    <col min="2818" max="2818" width="54.54296875" style="1" customWidth="1"/>
    <col min="2819" max="2819" width="21.54296875" style="1" bestFit="1" customWidth="1"/>
    <col min="2820" max="2820" width="53.81640625" style="1" customWidth="1"/>
    <col min="2821" max="2821" width="12.1796875" style="1" bestFit="1" customWidth="1"/>
    <col min="2822" max="2822" width="11.81640625" style="1" bestFit="1" customWidth="1"/>
    <col min="2823" max="2823" width="15.453125" style="1" bestFit="1" customWidth="1"/>
    <col min="2824" max="2824" width="16" style="1" bestFit="1" customWidth="1"/>
    <col min="2825" max="3072" width="9.1796875" style="1"/>
    <col min="3073" max="3073" width="4.54296875" style="1" customWidth="1"/>
    <col min="3074" max="3074" width="54.54296875" style="1" customWidth="1"/>
    <col min="3075" max="3075" width="21.54296875" style="1" bestFit="1" customWidth="1"/>
    <col min="3076" max="3076" width="53.81640625" style="1" customWidth="1"/>
    <col min="3077" max="3077" width="12.1796875" style="1" bestFit="1" customWidth="1"/>
    <col min="3078" max="3078" width="11.81640625" style="1" bestFit="1" customWidth="1"/>
    <col min="3079" max="3079" width="15.453125" style="1" bestFit="1" customWidth="1"/>
    <col min="3080" max="3080" width="16" style="1" bestFit="1" customWidth="1"/>
    <col min="3081" max="3328" width="9.1796875" style="1"/>
    <col min="3329" max="3329" width="4.54296875" style="1" customWidth="1"/>
    <col min="3330" max="3330" width="54.54296875" style="1" customWidth="1"/>
    <col min="3331" max="3331" width="21.54296875" style="1" bestFit="1" customWidth="1"/>
    <col min="3332" max="3332" width="53.81640625" style="1" customWidth="1"/>
    <col min="3333" max="3333" width="12.1796875" style="1" bestFit="1" customWidth="1"/>
    <col min="3334" max="3334" width="11.81640625" style="1" bestFit="1" customWidth="1"/>
    <col min="3335" max="3335" width="15.453125" style="1" bestFit="1" customWidth="1"/>
    <col min="3336" max="3336" width="16" style="1" bestFit="1" customWidth="1"/>
    <col min="3337" max="3584" width="9.1796875" style="1"/>
    <col min="3585" max="3585" width="4.54296875" style="1" customWidth="1"/>
    <col min="3586" max="3586" width="54.54296875" style="1" customWidth="1"/>
    <col min="3587" max="3587" width="21.54296875" style="1" bestFit="1" customWidth="1"/>
    <col min="3588" max="3588" width="53.81640625" style="1" customWidth="1"/>
    <col min="3589" max="3589" width="12.1796875" style="1" bestFit="1" customWidth="1"/>
    <col min="3590" max="3590" width="11.81640625" style="1" bestFit="1" customWidth="1"/>
    <col min="3591" max="3591" width="15.453125" style="1" bestFit="1" customWidth="1"/>
    <col min="3592" max="3592" width="16" style="1" bestFit="1" customWidth="1"/>
    <col min="3593" max="3840" width="9.1796875" style="1"/>
    <col min="3841" max="3841" width="4.54296875" style="1" customWidth="1"/>
    <col min="3842" max="3842" width="54.54296875" style="1" customWidth="1"/>
    <col min="3843" max="3843" width="21.54296875" style="1" bestFit="1" customWidth="1"/>
    <col min="3844" max="3844" width="53.81640625" style="1" customWidth="1"/>
    <col min="3845" max="3845" width="12.1796875" style="1" bestFit="1" customWidth="1"/>
    <col min="3846" max="3846" width="11.81640625" style="1" bestFit="1" customWidth="1"/>
    <col min="3847" max="3847" width="15.453125" style="1" bestFit="1" customWidth="1"/>
    <col min="3848" max="3848" width="16" style="1" bestFit="1" customWidth="1"/>
    <col min="3849" max="4096" width="9.1796875" style="1"/>
    <col min="4097" max="4097" width="4.54296875" style="1" customWidth="1"/>
    <col min="4098" max="4098" width="54.54296875" style="1" customWidth="1"/>
    <col min="4099" max="4099" width="21.54296875" style="1" bestFit="1" customWidth="1"/>
    <col min="4100" max="4100" width="53.81640625" style="1" customWidth="1"/>
    <col min="4101" max="4101" width="12.1796875" style="1" bestFit="1" customWidth="1"/>
    <col min="4102" max="4102" width="11.81640625" style="1" bestFit="1" customWidth="1"/>
    <col min="4103" max="4103" width="15.453125" style="1" bestFit="1" customWidth="1"/>
    <col min="4104" max="4104" width="16" style="1" bestFit="1" customWidth="1"/>
    <col min="4105" max="4352" width="9.1796875" style="1"/>
    <col min="4353" max="4353" width="4.54296875" style="1" customWidth="1"/>
    <col min="4354" max="4354" width="54.54296875" style="1" customWidth="1"/>
    <col min="4355" max="4355" width="21.54296875" style="1" bestFit="1" customWidth="1"/>
    <col min="4356" max="4356" width="53.81640625" style="1" customWidth="1"/>
    <col min="4357" max="4357" width="12.1796875" style="1" bestFit="1" customWidth="1"/>
    <col min="4358" max="4358" width="11.81640625" style="1" bestFit="1" customWidth="1"/>
    <col min="4359" max="4359" width="15.453125" style="1" bestFit="1" customWidth="1"/>
    <col min="4360" max="4360" width="16" style="1" bestFit="1" customWidth="1"/>
    <col min="4361" max="4608" width="9.1796875" style="1"/>
    <col min="4609" max="4609" width="4.54296875" style="1" customWidth="1"/>
    <col min="4610" max="4610" width="54.54296875" style="1" customWidth="1"/>
    <col min="4611" max="4611" width="21.54296875" style="1" bestFit="1" customWidth="1"/>
    <col min="4612" max="4612" width="53.81640625" style="1" customWidth="1"/>
    <col min="4613" max="4613" width="12.1796875" style="1" bestFit="1" customWidth="1"/>
    <col min="4614" max="4614" width="11.81640625" style="1" bestFit="1" customWidth="1"/>
    <col min="4615" max="4615" width="15.453125" style="1" bestFit="1" customWidth="1"/>
    <col min="4616" max="4616" width="16" style="1" bestFit="1" customWidth="1"/>
    <col min="4617" max="4864" width="9.1796875" style="1"/>
    <col min="4865" max="4865" width="4.54296875" style="1" customWidth="1"/>
    <col min="4866" max="4866" width="54.54296875" style="1" customWidth="1"/>
    <col min="4867" max="4867" width="21.54296875" style="1" bestFit="1" customWidth="1"/>
    <col min="4868" max="4868" width="53.81640625" style="1" customWidth="1"/>
    <col min="4869" max="4869" width="12.1796875" style="1" bestFit="1" customWidth="1"/>
    <col min="4870" max="4870" width="11.81640625" style="1" bestFit="1" customWidth="1"/>
    <col min="4871" max="4871" width="15.453125" style="1" bestFit="1" customWidth="1"/>
    <col min="4872" max="4872" width="16" style="1" bestFit="1" customWidth="1"/>
    <col min="4873" max="5120" width="9.1796875" style="1"/>
    <col min="5121" max="5121" width="4.54296875" style="1" customWidth="1"/>
    <col min="5122" max="5122" width="54.54296875" style="1" customWidth="1"/>
    <col min="5123" max="5123" width="21.54296875" style="1" bestFit="1" customWidth="1"/>
    <col min="5124" max="5124" width="53.81640625" style="1" customWidth="1"/>
    <col min="5125" max="5125" width="12.1796875" style="1" bestFit="1" customWidth="1"/>
    <col min="5126" max="5126" width="11.81640625" style="1" bestFit="1" customWidth="1"/>
    <col min="5127" max="5127" width="15.453125" style="1" bestFit="1" customWidth="1"/>
    <col min="5128" max="5128" width="16" style="1" bestFit="1" customWidth="1"/>
    <col min="5129" max="5376" width="9.1796875" style="1"/>
    <col min="5377" max="5377" width="4.54296875" style="1" customWidth="1"/>
    <col min="5378" max="5378" width="54.54296875" style="1" customWidth="1"/>
    <col min="5379" max="5379" width="21.54296875" style="1" bestFit="1" customWidth="1"/>
    <col min="5380" max="5380" width="53.81640625" style="1" customWidth="1"/>
    <col min="5381" max="5381" width="12.1796875" style="1" bestFit="1" customWidth="1"/>
    <col min="5382" max="5382" width="11.81640625" style="1" bestFit="1" customWidth="1"/>
    <col min="5383" max="5383" width="15.453125" style="1" bestFit="1" customWidth="1"/>
    <col min="5384" max="5384" width="16" style="1" bestFit="1" customWidth="1"/>
    <col min="5385" max="5632" width="9.1796875" style="1"/>
    <col min="5633" max="5633" width="4.54296875" style="1" customWidth="1"/>
    <col min="5634" max="5634" width="54.54296875" style="1" customWidth="1"/>
    <col min="5635" max="5635" width="21.54296875" style="1" bestFit="1" customWidth="1"/>
    <col min="5636" max="5636" width="53.81640625" style="1" customWidth="1"/>
    <col min="5637" max="5637" width="12.1796875" style="1" bestFit="1" customWidth="1"/>
    <col min="5638" max="5638" width="11.81640625" style="1" bestFit="1" customWidth="1"/>
    <col min="5639" max="5639" width="15.453125" style="1" bestFit="1" customWidth="1"/>
    <col min="5640" max="5640" width="16" style="1" bestFit="1" customWidth="1"/>
    <col min="5641" max="5888" width="9.1796875" style="1"/>
    <col min="5889" max="5889" width="4.54296875" style="1" customWidth="1"/>
    <col min="5890" max="5890" width="54.54296875" style="1" customWidth="1"/>
    <col min="5891" max="5891" width="21.54296875" style="1" bestFit="1" customWidth="1"/>
    <col min="5892" max="5892" width="53.81640625" style="1" customWidth="1"/>
    <col min="5893" max="5893" width="12.1796875" style="1" bestFit="1" customWidth="1"/>
    <col min="5894" max="5894" width="11.81640625" style="1" bestFit="1" customWidth="1"/>
    <col min="5895" max="5895" width="15.453125" style="1" bestFit="1" customWidth="1"/>
    <col min="5896" max="5896" width="16" style="1" bestFit="1" customWidth="1"/>
    <col min="5897" max="6144" width="9.1796875" style="1"/>
    <col min="6145" max="6145" width="4.54296875" style="1" customWidth="1"/>
    <col min="6146" max="6146" width="54.54296875" style="1" customWidth="1"/>
    <col min="6147" max="6147" width="21.54296875" style="1" bestFit="1" customWidth="1"/>
    <col min="6148" max="6148" width="53.81640625" style="1" customWidth="1"/>
    <col min="6149" max="6149" width="12.1796875" style="1" bestFit="1" customWidth="1"/>
    <col min="6150" max="6150" width="11.81640625" style="1" bestFit="1" customWidth="1"/>
    <col min="6151" max="6151" width="15.453125" style="1" bestFit="1" customWidth="1"/>
    <col min="6152" max="6152" width="16" style="1" bestFit="1" customWidth="1"/>
    <col min="6153" max="6400" width="9.1796875" style="1"/>
    <col min="6401" max="6401" width="4.54296875" style="1" customWidth="1"/>
    <col min="6402" max="6402" width="54.54296875" style="1" customWidth="1"/>
    <col min="6403" max="6403" width="21.54296875" style="1" bestFit="1" customWidth="1"/>
    <col min="6404" max="6404" width="53.81640625" style="1" customWidth="1"/>
    <col min="6405" max="6405" width="12.1796875" style="1" bestFit="1" customWidth="1"/>
    <col min="6406" max="6406" width="11.81640625" style="1" bestFit="1" customWidth="1"/>
    <col min="6407" max="6407" width="15.453125" style="1" bestFit="1" customWidth="1"/>
    <col min="6408" max="6408" width="16" style="1" bestFit="1" customWidth="1"/>
    <col min="6409" max="6656" width="9.1796875" style="1"/>
    <col min="6657" max="6657" width="4.54296875" style="1" customWidth="1"/>
    <col min="6658" max="6658" width="54.54296875" style="1" customWidth="1"/>
    <col min="6659" max="6659" width="21.54296875" style="1" bestFit="1" customWidth="1"/>
    <col min="6660" max="6660" width="53.81640625" style="1" customWidth="1"/>
    <col min="6661" max="6661" width="12.1796875" style="1" bestFit="1" customWidth="1"/>
    <col min="6662" max="6662" width="11.81640625" style="1" bestFit="1" customWidth="1"/>
    <col min="6663" max="6663" width="15.453125" style="1" bestFit="1" customWidth="1"/>
    <col min="6664" max="6664" width="16" style="1" bestFit="1" customWidth="1"/>
    <col min="6665" max="6912" width="9.1796875" style="1"/>
    <col min="6913" max="6913" width="4.54296875" style="1" customWidth="1"/>
    <col min="6914" max="6914" width="54.54296875" style="1" customWidth="1"/>
    <col min="6915" max="6915" width="21.54296875" style="1" bestFit="1" customWidth="1"/>
    <col min="6916" max="6916" width="53.81640625" style="1" customWidth="1"/>
    <col min="6917" max="6917" width="12.1796875" style="1" bestFit="1" customWidth="1"/>
    <col min="6918" max="6918" width="11.81640625" style="1" bestFit="1" customWidth="1"/>
    <col min="6919" max="6919" width="15.453125" style="1" bestFit="1" customWidth="1"/>
    <col min="6920" max="6920" width="16" style="1" bestFit="1" customWidth="1"/>
    <col min="6921" max="7168" width="9.1796875" style="1"/>
    <col min="7169" max="7169" width="4.54296875" style="1" customWidth="1"/>
    <col min="7170" max="7170" width="54.54296875" style="1" customWidth="1"/>
    <col min="7171" max="7171" width="21.54296875" style="1" bestFit="1" customWidth="1"/>
    <col min="7172" max="7172" width="53.81640625" style="1" customWidth="1"/>
    <col min="7173" max="7173" width="12.1796875" style="1" bestFit="1" customWidth="1"/>
    <col min="7174" max="7174" width="11.81640625" style="1" bestFit="1" customWidth="1"/>
    <col min="7175" max="7175" width="15.453125" style="1" bestFit="1" customWidth="1"/>
    <col min="7176" max="7176" width="16" style="1" bestFit="1" customWidth="1"/>
    <col min="7177" max="7424" width="9.1796875" style="1"/>
    <col min="7425" max="7425" width="4.54296875" style="1" customWidth="1"/>
    <col min="7426" max="7426" width="54.54296875" style="1" customWidth="1"/>
    <col min="7427" max="7427" width="21.54296875" style="1" bestFit="1" customWidth="1"/>
    <col min="7428" max="7428" width="53.81640625" style="1" customWidth="1"/>
    <col min="7429" max="7429" width="12.1796875" style="1" bestFit="1" customWidth="1"/>
    <col min="7430" max="7430" width="11.81640625" style="1" bestFit="1" customWidth="1"/>
    <col min="7431" max="7431" width="15.453125" style="1" bestFit="1" customWidth="1"/>
    <col min="7432" max="7432" width="16" style="1" bestFit="1" customWidth="1"/>
    <col min="7433" max="7680" width="9.1796875" style="1"/>
    <col min="7681" max="7681" width="4.54296875" style="1" customWidth="1"/>
    <col min="7682" max="7682" width="54.54296875" style="1" customWidth="1"/>
    <col min="7683" max="7683" width="21.54296875" style="1" bestFit="1" customWidth="1"/>
    <col min="7684" max="7684" width="53.81640625" style="1" customWidth="1"/>
    <col min="7685" max="7685" width="12.1796875" style="1" bestFit="1" customWidth="1"/>
    <col min="7686" max="7686" width="11.81640625" style="1" bestFit="1" customWidth="1"/>
    <col min="7687" max="7687" width="15.453125" style="1" bestFit="1" customWidth="1"/>
    <col min="7688" max="7688" width="16" style="1" bestFit="1" customWidth="1"/>
    <col min="7689" max="7936" width="9.1796875" style="1"/>
    <col min="7937" max="7937" width="4.54296875" style="1" customWidth="1"/>
    <col min="7938" max="7938" width="54.54296875" style="1" customWidth="1"/>
    <col min="7939" max="7939" width="21.54296875" style="1" bestFit="1" customWidth="1"/>
    <col min="7940" max="7940" width="53.81640625" style="1" customWidth="1"/>
    <col min="7941" max="7941" width="12.1796875" style="1" bestFit="1" customWidth="1"/>
    <col min="7942" max="7942" width="11.81640625" style="1" bestFit="1" customWidth="1"/>
    <col min="7943" max="7943" width="15.453125" style="1" bestFit="1" customWidth="1"/>
    <col min="7944" max="7944" width="16" style="1" bestFit="1" customWidth="1"/>
    <col min="7945" max="8192" width="9.1796875" style="1"/>
    <col min="8193" max="8193" width="4.54296875" style="1" customWidth="1"/>
    <col min="8194" max="8194" width="54.54296875" style="1" customWidth="1"/>
    <col min="8195" max="8195" width="21.54296875" style="1" bestFit="1" customWidth="1"/>
    <col min="8196" max="8196" width="53.81640625" style="1" customWidth="1"/>
    <col min="8197" max="8197" width="12.1796875" style="1" bestFit="1" customWidth="1"/>
    <col min="8198" max="8198" width="11.81640625" style="1" bestFit="1" customWidth="1"/>
    <col min="8199" max="8199" width="15.453125" style="1" bestFit="1" customWidth="1"/>
    <col min="8200" max="8200" width="16" style="1" bestFit="1" customWidth="1"/>
    <col min="8201" max="8448" width="9.1796875" style="1"/>
    <col min="8449" max="8449" width="4.54296875" style="1" customWidth="1"/>
    <col min="8450" max="8450" width="54.54296875" style="1" customWidth="1"/>
    <col min="8451" max="8451" width="21.54296875" style="1" bestFit="1" customWidth="1"/>
    <col min="8452" max="8452" width="53.81640625" style="1" customWidth="1"/>
    <col min="8453" max="8453" width="12.1796875" style="1" bestFit="1" customWidth="1"/>
    <col min="8454" max="8454" width="11.81640625" style="1" bestFit="1" customWidth="1"/>
    <col min="8455" max="8455" width="15.453125" style="1" bestFit="1" customWidth="1"/>
    <col min="8456" max="8456" width="16" style="1" bestFit="1" customWidth="1"/>
    <col min="8457" max="8704" width="9.1796875" style="1"/>
    <col min="8705" max="8705" width="4.54296875" style="1" customWidth="1"/>
    <col min="8706" max="8706" width="54.54296875" style="1" customWidth="1"/>
    <col min="8707" max="8707" width="21.54296875" style="1" bestFit="1" customWidth="1"/>
    <col min="8708" max="8708" width="53.81640625" style="1" customWidth="1"/>
    <col min="8709" max="8709" width="12.1796875" style="1" bestFit="1" customWidth="1"/>
    <col min="8710" max="8710" width="11.81640625" style="1" bestFit="1" customWidth="1"/>
    <col min="8711" max="8711" width="15.453125" style="1" bestFit="1" customWidth="1"/>
    <col min="8712" max="8712" width="16" style="1" bestFit="1" customWidth="1"/>
    <col min="8713" max="8960" width="9.1796875" style="1"/>
    <col min="8961" max="8961" width="4.54296875" style="1" customWidth="1"/>
    <col min="8962" max="8962" width="54.54296875" style="1" customWidth="1"/>
    <col min="8963" max="8963" width="21.54296875" style="1" bestFit="1" customWidth="1"/>
    <col min="8964" max="8964" width="53.81640625" style="1" customWidth="1"/>
    <col min="8965" max="8965" width="12.1796875" style="1" bestFit="1" customWidth="1"/>
    <col min="8966" max="8966" width="11.81640625" style="1" bestFit="1" customWidth="1"/>
    <col min="8967" max="8967" width="15.453125" style="1" bestFit="1" customWidth="1"/>
    <col min="8968" max="8968" width="16" style="1" bestFit="1" customWidth="1"/>
    <col min="8969" max="9216" width="9.1796875" style="1"/>
    <col min="9217" max="9217" width="4.54296875" style="1" customWidth="1"/>
    <col min="9218" max="9218" width="54.54296875" style="1" customWidth="1"/>
    <col min="9219" max="9219" width="21.54296875" style="1" bestFit="1" customWidth="1"/>
    <col min="9220" max="9220" width="53.81640625" style="1" customWidth="1"/>
    <col min="9221" max="9221" width="12.1796875" style="1" bestFit="1" customWidth="1"/>
    <col min="9222" max="9222" width="11.81640625" style="1" bestFit="1" customWidth="1"/>
    <col min="9223" max="9223" width="15.453125" style="1" bestFit="1" customWidth="1"/>
    <col min="9224" max="9224" width="16" style="1" bestFit="1" customWidth="1"/>
    <col min="9225" max="9472" width="9.1796875" style="1"/>
    <col min="9473" max="9473" width="4.54296875" style="1" customWidth="1"/>
    <col min="9474" max="9474" width="54.54296875" style="1" customWidth="1"/>
    <col min="9475" max="9475" width="21.54296875" style="1" bestFit="1" customWidth="1"/>
    <col min="9476" max="9476" width="53.81640625" style="1" customWidth="1"/>
    <col min="9477" max="9477" width="12.1796875" style="1" bestFit="1" customWidth="1"/>
    <col min="9478" max="9478" width="11.81640625" style="1" bestFit="1" customWidth="1"/>
    <col min="9479" max="9479" width="15.453125" style="1" bestFit="1" customWidth="1"/>
    <col min="9480" max="9480" width="16" style="1" bestFit="1" customWidth="1"/>
    <col min="9481" max="9728" width="9.1796875" style="1"/>
    <col min="9729" max="9729" width="4.54296875" style="1" customWidth="1"/>
    <col min="9730" max="9730" width="54.54296875" style="1" customWidth="1"/>
    <col min="9731" max="9731" width="21.54296875" style="1" bestFit="1" customWidth="1"/>
    <col min="9732" max="9732" width="53.81640625" style="1" customWidth="1"/>
    <col min="9733" max="9733" width="12.1796875" style="1" bestFit="1" customWidth="1"/>
    <col min="9734" max="9734" width="11.81640625" style="1" bestFit="1" customWidth="1"/>
    <col min="9735" max="9735" width="15.453125" style="1" bestFit="1" customWidth="1"/>
    <col min="9736" max="9736" width="16" style="1" bestFit="1" customWidth="1"/>
    <col min="9737" max="9984" width="9.1796875" style="1"/>
    <col min="9985" max="9985" width="4.54296875" style="1" customWidth="1"/>
    <col min="9986" max="9986" width="54.54296875" style="1" customWidth="1"/>
    <col min="9987" max="9987" width="21.54296875" style="1" bestFit="1" customWidth="1"/>
    <col min="9988" max="9988" width="53.81640625" style="1" customWidth="1"/>
    <col min="9989" max="9989" width="12.1796875" style="1" bestFit="1" customWidth="1"/>
    <col min="9990" max="9990" width="11.81640625" style="1" bestFit="1" customWidth="1"/>
    <col min="9991" max="9991" width="15.453125" style="1" bestFit="1" customWidth="1"/>
    <col min="9992" max="9992" width="16" style="1" bestFit="1" customWidth="1"/>
    <col min="9993" max="10240" width="9.1796875" style="1"/>
    <col min="10241" max="10241" width="4.54296875" style="1" customWidth="1"/>
    <col min="10242" max="10242" width="54.54296875" style="1" customWidth="1"/>
    <col min="10243" max="10243" width="21.54296875" style="1" bestFit="1" customWidth="1"/>
    <col min="10244" max="10244" width="53.81640625" style="1" customWidth="1"/>
    <col min="10245" max="10245" width="12.1796875" style="1" bestFit="1" customWidth="1"/>
    <col min="10246" max="10246" width="11.81640625" style="1" bestFit="1" customWidth="1"/>
    <col min="10247" max="10247" width="15.453125" style="1" bestFit="1" customWidth="1"/>
    <col min="10248" max="10248" width="16" style="1" bestFit="1" customWidth="1"/>
    <col min="10249" max="10496" width="9.1796875" style="1"/>
    <col min="10497" max="10497" width="4.54296875" style="1" customWidth="1"/>
    <col min="10498" max="10498" width="54.54296875" style="1" customWidth="1"/>
    <col min="10499" max="10499" width="21.54296875" style="1" bestFit="1" customWidth="1"/>
    <col min="10500" max="10500" width="53.81640625" style="1" customWidth="1"/>
    <col min="10501" max="10501" width="12.1796875" style="1" bestFit="1" customWidth="1"/>
    <col min="10502" max="10502" width="11.81640625" style="1" bestFit="1" customWidth="1"/>
    <col min="10503" max="10503" width="15.453125" style="1" bestFit="1" customWidth="1"/>
    <col min="10504" max="10504" width="16" style="1" bestFit="1" customWidth="1"/>
    <col min="10505" max="10752" width="9.1796875" style="1"/>
    <col min="10753" max="10753" width="4.54296875" style="1" customWidth="1"/>
    <col min="10754" max="10754" width="54.54296875" style="1" customWidth="1"/>
    <col min="10755" max="10755" width="21.54296875" style="1" bestFit="1" customWidth="1"/>
    <col min="10756" max="10756" width="53.81640625" style="1" customWidth="1"/>
    <col min="10757" max="10757" width="12.1796875" style="1" bestFit="1" customWidth="1"/>
    <col min="10758" max="10758" width="11.81640625" style="1" bestFit="1" customWidth="1"/>
    <col min="10759" max="10759" width="15.453125" style="1" bestFit="1" customWidth="1"/>
    <col min="10760" max="10760" width="16" style="1" bestFit="1" customWidth="1"/>
    <col min="10761" max="11008" width="9.1796875" style="1"/>
    <col min="11009" max="11009" width="4.54296875" style="1" customWidth="1"/>
    <col min="11010" max="11010" width="54.54296875" style="1" customWidth="1"/>
    <col min="11011" max="11011" width="21.54296875" style="1" bestFit="1" customWidth="1"/>
    <col min="11012" max="11012" width="53.81640625" style="1" customWidth="1"/>
    <col min="11013" max="11013" width="12.1796875" style="1" bestFit="1" customWidth="1"/>
    <col min="11014" max="11014" width="11.81640625" style="1" bestFit="1" customWidth="1"/>
    <col min="11015" max="11015" width="15.453125" style="1" bestFit="1" customWidth="1"/>
    <col min="11016" max="11016" width="16" style="1" bestFit="1" customWidth="1"/>
    <col min="11017" max="11264" width="9.1796875" style="1"/>
    <col min="11265" max="11265" width="4.54296875" style="1" customWidth="1"/>
    <col min="11266" max="11266" width="54.54296875" style="1" customWidth="1"/>
    <col min="11267" max="11267" width="21.54296875" style="1" bestFit="1" customWidth="1"/>
    <col min="11268" max="11268" width="53.81640625" style="1" customWidth="1"/>
    <col min="11269" max="11269" width="12.1796875" style="1" bestFit="1" customWidth="1"/>
    <col min="11270" max="11270" width="11.81640625" style="1" bestFit="1" customWidth="1"/>
    <col min="11271" max="11271" width="15.453125" style="1" bestFit="1" customWidth="1"/>
    <col min="11272" max="11272" width="16" style="1" bestFit="1" customWidth="1"/>
    <col min="11273" max="11520" width="9.1796875" style="1"/>
    <col min="11521" max="11521" width="4.54296875" style="1" customWidth="1"/>
    <col min="11522" max="11522" width="54.54296875" style="1" customWidth="1"/>
    <col min="11523" max="11523" width="21.54296875" style="1" bestFit="1" customWidth="1"/>
    <col min="11524" max="11524" width="53.81640625" style="1" customWidth="1"/>
    <col min="11525" max="11525" width="12.1796875" style="1" bestFit="1" customWidth="1"/>
    <col min="11526" max="11526" width="11.81640625" style="1" bestFit="1" customWidth="1"/>
    <col min="11527" max="11527" width="15.453125" style="1" bestFit="1" customWidth="1"/>
    <col min="11528" max="11528" width="16" style="1" bestFit="1" customWidth="1"/>
    <col min="11529" max="11776" width="9.1796875" style="1"/>
    <col min="11777" max="11777" width="4.54296875" style="1" customWidth="1"/>
    <col min="11778" max="11778" width="54.54296875" style="1" customWidth="1"/>
    <col min="11779" max="11779" width="21.54296875" style="1" bestFit="1" customWidth="1"/>
    <col min="11780" max="11780" width="53.81640625" style="1" customWidth="1"/>
    <col min="11781" max="11781" width="12.1796875" style="1" bestFit="1" customWidth="1"/>
    <col min="11782" max="11782" width="11.81640625" style="1" bestFit="1" customWidth="1"/>
    <col min="11783" max="11783" width="15.453125" style="1" bestFit="1" customWidth="1"/>
    <col min="11784" max="11784" width="16" style="1" bestFit="1" customWidth="1"/>
    <col min="11785" max="12032" width="9.1796875" style="1"/>
    <col min="12033" max="12033" width="4.54296875" style="1" customWidth="1"/>
    <col min="12034" max="12034" width="54.54296875" style="1" customWidth="1"/>
    <col min="12035" max="12035" width="21.54296875" style="1" bestFit="1" customWidth="1"/>
    <col min="12036" max="12036" width="53.81640625" style="1" customWidth="1"/>
    <col min="12037" max="12037" width="12.1796875" style="1" bestFit="1" customWidth="1"/>
    <col min="12038" max="12038" width="11.81640625" style="1" bestFit="1" customWidth="1"/>
    <col min="12039" max="12039" width="15.453125" style="1" bestFit="1" customWidth="1"/>
    <col min="12040" max="12040" width="16" style="1" bestFit="1" customWidth="1"/>
    <col min="12041" max="12288" width="9.1796875" style="1"/>
    <col min="12289" max="12289" width="4.54296875" style="1" customWidth="1"/>
    <col min="12290" max="12290" width="54.54296875" style="1" customWidth="1"/>
    <col min="12291" max="12291" width="21.54296875" style="1" bestFit="1" customWidth="1"/>
    <col min="12292" max="12292" width="53.81640625" style="1" customWidth="1"/>
    <col min="12293" max="12293" width="12.1796875" style="1" bestFit="1" customWidth="1"/>
    <col min="12294" max="12294" width="11.81640625" style="1" bestFit="1" customWidth="1"/>
    <col min="12295" max="12295" width="15.453125" style="1" bestFit="1" customWidth="1"/>
    <col min="12296" max="12296" width="16" style="1" bestFit="1" customWidth="1"/>
    <col min="12297" max="12544" width="9.1796875" style="1"/>
    <col min="12545" max="12545" width="4.54296875" style="1" customWidth="1"/>
    <col min="12546" max="12546" width="54.54296875" style="1" customWidth="1"/>
    <col min="12547" max="12547" width="21.54296875" style="1" bestFit="1" customWidth="1"/>
    <col min="12548" max="12548" width="53.81640625" style="1" customWidth="1"/>
    <col min="12549" max="12549" width="12.1796875" style="1" bestFit="1" customWidth="1"/>
    <col min="12550" max="12550" width="11.81640625" style="1" bestFit="1" customWidth="1"/>
    <col min="12551" max="12551" width="15.453125" style="1" bestFit="1" customWidth="1"/>
    <col min="12552" max="12552" width="16" style="1" bestFit="1" customWidth="1"/>
    <col min="12553" max="12800" width="9.1796875" style="1"/>
    <col min="12801" max="12801" width="4.54296875" style="1" customWidth="1"/>
    <col min="12802" max="12802" width="54.54296875" style="1" customWidth="1"/>
    <col min="12803" max="12803" width="21.54296875" style="1" bestFit="1" customWidth="1"/>
    <col min="12804" max="12804" width="53.81640625" style="1" customWidth="1"/>
    <col min="12805" max="12805" width="12.1796875" style="1" bestFit="1" customWidth="1"/>
    <col min="12806" max="12806" width="11.81640625" style="1" bestFit="1" customWidth="1"/>
    <col min="12807" max="12807" width="15.453125" style="1" bestFit="1" customWidth="1"/>
    <col min="12808" max="12808" width="16" style="1" bestFit="1" customWidth="1"/>
    <col min="12809" max="13056" width="9.1796875" style="1"/>
    <col min="13057" max="13057" width="4.54296875" style="1" customWidth="1"/>
    <col min="13058" max="13058" width="54.54296875" style="1" customWidth="1"/>
    <col min="13059" max="13059" width="21.54296875" style="1" bestFit="1" customWidth="1"/>
    <col min="13060" max="13060" width="53.81640625" style="1" customWidth="1"/>
    <col min="13061" max="13061" width="12.1796875" style="1" bestFit="1" customWidth="1"/>
    <col min="13062" max="13062" width="11.81640625" style="1" bestFit="1" customWidth="1"/>
    <col min="13063" max="13063" width="15.453125" style="1" bestFit="1" customWidth="1"/>
    <col min="13064" max="13064" width="16" style="1" bestFit="1" customWidth="1"/>
    <col min="13065" max="13312" width="9.1796875" style="1"/>
    <col min="13313" max="13313" width="4.54296875" style="1" customWidth="1"/>
    <col min="13314" max="13314" width="54.54296875" style="1" customWidth="1"/>
    <col min="13315" max="13315" width="21.54296875" style="1" bestFit="1" customWidth="1"/>
    <col min="13316" max="13316" width="53.81640625" style="1" customWidth="1"/>
    <col min="13317" max="13317" width="12.1796875" style="1" bestFit="1" customWidth="1"/>
    <col min="13318" max="13318" width="11.81640625" style="1" bestFit="1" customWidth="1"/>
    <col min="13319" max="13319" width="15.453125" style="1" bestFit="1" customWidth="1"/>
    <col min="13320" max="13320" width="16" style="1" bestFit="1" customWidth="1"/>
    <col min="13321" max="13568" width="9.1796875" style="1"/>
    <col min="13569" max="13569" width="4.54296875" style="1" customWidth="1"/>
    <col min="13570" max="13570" width="54.54296875" style="1" customWidth="1"/>
    <col min="13571" max="13571" width="21.54296875" style="1" bestFit="1" customWidth="1"/>
    <col min="13572" max="13572" width="53.81640625" style="1" customWidth="1"/>
    <col min="13573" max="13573" width="12.1796875" style="1" bestFit="1" customWidth="1"/>
    <col min="13574" max="13574" width="11.81640625" style="1" bestFit="1" customWidth="1"/>
    <col min="13575" max="13575" width="15.453125" style="1" bestFit="1" customWidth="1"/>
    <col min="13576" max="13576" width="16" style="1" bestFit="1" customWidth="1"/>
    <col min="13577" max="13824" width="9.1796875" style="1"/>
    <col min="13825" max="13825" width="4.54296875" style="1" customWidth="1"/>
    <col min="13826" max="13826" width="54.54296875" style="1" customWidth="1"/>
    <col min="13827" max="13827" width="21.54296875" style="1" bestFit="1" customWidth="1"/>
    <col min="13828" max="13828" width="53.81640625" style="1" customWidth="1"/>
    <col min="13829" max="13829" width="12.1796875" style="1" bestFit="1" customWidth="1"/>
    <col min="13830" max="13830" width="11.81640625" style="1" bestFit="1" customWidth="1"/>
    <col min="13831" max="13831" width="15.453125" style="1" bestFit="1" customWidth="1"/>
    <col min="13832" max="13832" width="16" style="1" bestFit="1" customWidth="1"/>
    <col min="13833" max="14080" width="9.1796875" style="1"/>
    <col min="14081" max="14081" width="4.54296875" style="1" customWidth="1"/>
    <col min="14082" max="14082" width="54.54296875" style="1" customWidth="1"/>
    <col min="14083" max="14083" width="21.54296875" style="1" bestFit="1" customWidth="1"/>
    <col min="14084" max="14084" width="53.81640625" style="1" customWidth="1"/>
    <col min="14085" max="14085" width="12.1796875" style="1" bestFit="1" customWidth="1"/>
    <col min="14086" max="14086" width="11.81640625" style="1" bestFit="1" customWidth="1"/>
    <col min="14087" max="14087" width="15.453125" style="1" bestFit="1" customWidth="1"/>
    <col min="14088" max="14088" width="16" style="1" bestFit="1" customWidth="1"/>
    <col min="14089" max="14336" width="9.1796875" style="1"/>
    <col min="14337" max="14337" width="4.54296875" style="1" customWidth="1"/>
    <col min="14338" max="14338" width="54.54296875" style="1" customWidth="1"/>
    <col min="14339" max="14339" width="21.54296875" style="1" bestFit="1" customWidth="1"/>
    <col min="14340" max="14340" width="53.81640625" style="1" customWidth="1"/>
    <col min="14341" max="14341" width="12.1796875" style="1" bestFit="1" customWidth="1"/>
    <col min="14342" max="14342" width="11.81640625" style="1" bestFit="1" customWidth="1"/>
    <col min="14343" max="14343" width="15.453125" style="1" bestFit="1" customWidth="1"/>
    <col min="14344" max="14344" width="16" style="1" bestFit="1" customWidth="1"/>
    <col min="14345" max="14592" width="9.1796875" style="1"/>
    <col min="14593" max="14593" width="4.54296875" style="1" customWidth="1"/>
    <col min="14594" max="14594" width="54.54296875" style="1" customWidth="1"/>
    <col min="14595" max="14595" width="21.54296875" style="1" bestFit="1" customWidth="1"/>
    <col min="14596" max="14596" width="53.81640625" style="1" customWidth="1"/>
    <col min="14597" max="14597" width="12.1796875" style="1" bestFit="1" customWidth="1"/>
    <col min="14598" max="14598" width="11.81640625" style="1" bestFit="1" customWidth="1"/>
    <col min="14599" max="14599" width="15.453125" style="1" bestFit="1" customWidth="1"/>
    <col min="14600" max="14600" width="16" style="1" bestFit="1" customWidth="1"/>
    <col min="14601" max="14848" width="9.1796875" style="1"/>
    <col min="14849" max="14849" width="4.54296875" style="1" customWidth="1"/>
    <col min="14850" max="14850" width="54.54296875" style="1" customWidth="1"/>
    <col min="14851" max="14851" width="21.54296875" style="1" bestFit="1" customWidth="1"/>
    <col min="14852" max="14852" width="53.81640625" style="1" customWidth="1"/>
    <col min="14853" max="14853" width="12.1796875" style="1" bestFit="1" customWidth="1"/>
    <col min="14854" max="14854" width="11.81640625" style="1" bestFit="1" customWidth="1"/>
    <col min="14855" max="14855" width="15.453125" style="1" bestFit="1" customWidth="1"/>
    <col min="14856" max="14856" width="16" style="1" bestFit="1" customWidth="1"/>
    <col min="14857" max="15104" width="9.1796875" style="1"/>
    <col min="15105" max="15105" width="4.54296875" style="1" customWidth="1"/>
    <col min="15106" max="15106" width="54.54296875" style="1" customWidth="1"/>
    <col min="15107" max="15107" width="21.54296875" style="1" bestFit="1" customWidth="1"/>
    <col min="15108" max="15108" width="53.81640625" style="1" customWidth="1"/>
    <col min="15109" max="15109" width="12.1796875" style="1" bestFit="1" customWidth="1"/>
    <col min="15110" max="15110" width="11.81640625" style="1" bestFit="1" customWidth="1"/>
    <col min="15111" max="15111" width="15.453125" style="1" bestFit="1" customWidth="1"/>
    <col min="15112" max="15112" width="16" style="1" bestFit="1" customWidth="1"/>
    <col min="15113" max="15360" width="9.1796875" style="1"/>
    <col min="15361" max="15361" width="4.54296875" style="1" customWidth="1"/>
    <col min="15362" max="15362" width="54.54296875" style="1" customWidth="1"/>
    <col min="15363" max="15363" width="21.54296875" style="1" bestFit="1" customWidth="1"/>
    <col min="15364" max="15364" width="53.81640625" style="1" customWidth="1"/>
    <col min="15365" max="15365" width="12.1796875" style="1" bestFit="1" customWidth="1"/>
    <col min="15366" max="15366" width="11.81640625" style="1" bestFit="1" customWidth="1"/>
    <col min="15367" max="15367" width="15.453125" style="1" bestFit="1" customWidth="1"/>
    <col min="15368" max="15368" width="16" style="1" bestFit="1" customWidth="1"/>
    <col min="15369" max="15616" width="9.1796875" style="1"/>
    <col min="15617" max="15617" width="4.54296875" style="1" customWidth="1"/>
    <col min="15618" max="15618" width="54.54296875" style="1" customWidth="1"/>
    <col min="15619" max="15619" width="21.54296875" style="1" bestFit="1" customWidth="1"/>
    <col min="15620" max="15620" width="53.81640625" style="1" customWidth="1"/>
    <col min="15621" max="15621" width="12.1796875" style="1" bestFit="1" customWidth="1"/>
    <col min="15622" max="15622" width="11.81640625" style="1" bestFit="1" customWidth="1"/>
    <col min="15623" max="15623" width="15.453125" style="1" bestFit="1" customWidth="1"/>
    <col min="15624" max="15624" width="16" style="1" bestFit="1" customWidth="1"/>
    <col min="15625" max="15872" width="9.1796875" style="1"/>
    <col min="15873" max="15873" width="4.54296875" style="1" customWidth="1"/>
    <col min="15874" max="15874" width="54.54296875" style="1" customWidth="1"/>
    <col min="15875" max="15875" width="21.54296875" style="1" bestFit="1" customWidth="1"/>
    <col min="15876" max="15876" width="53.81640625" style="1" customWidth="1"/>
    <col min="15877" max="15877" width="12.1796875" style="1" bestFit="1" customWidth="1"/>
    <col min="15878" max="15878" width="11.81640625" style="1" bestFit="1" customWidth="1"/>
    <col min="15879" max="15879" width="15.453125" style="1" bestFit="1" customWidth="1"/>
    <col min="15880" max="15880" width="16" style="1" bestFit="1" customWidth="1"/>
    <col min="15881" max="16128" width="9.1796875" style="1"/>
    <col min="16129" max="16129" width="4.54296875" style="1" customWidth="1"/>
    <col min="16130" max="16130" width="54.54296875" style="1" customWidth="1"/>
    <col min="16131" max="16131" width="21.54296875" style="1" bestFit="1" customWidth="1"/>
    <col min="16132" max="16132" width="53.81640625" style="1" customWidth="1"/>
    <col min="16133" max="16133" width="12.1796875" style="1" bestFit="1" customWidth="1"/>
    <col min="16134" max="16134" width="11.81640625" style="1" bestFit="1" customWidth="1"/>
    <col min="16135" max="16135" width="15.453125" style="1" bestFit="1" customWidth="1"/>
    <col min="16136" max="16136" width="16" style="1" bestFit="1" customWidth="1"/>
    <col min="16137" max="16384" width="9.1796875" style="1"/>
  </cols>
  <sheetData>
    <row r="1" spans="1:6" x14ac:dyDescent="0.25">
      <c r="A1" s="446" t="s">
        <v>400</v>
      </c>
      <c r="B1" s="446"/>
      <c r="C1" s="446"/>
      <c r="D1" s="446"/>
    </row>
    <row r="2" spans="1:6" x14ac:dyDescent="0.25">
      <c r="A2" s="614" t="s">
        <v>401</v>
      </c>
      <c r="B2" s="614"/>
      <c r="C2" s="614"/>
      <c r="D2" s="614"/>
    </row>
    <row r="4" spans="1:6" x14ac:dyDescent="0.25">
      <c r="A4" s="609" t="s">
        <v>35</v>
      </c>
      <c r="B4" s="610"/>
      <c r="C4" s="604" t="s">
        <v>402</v>
      </c>
      <c r="D4" s="605"/>
    </row>
    <row r="5" spans="1:6" x14ac:dyDescent="0.25">
      <c r="A5" s="6" t="s">
        <v>17</v>
      </c>
      <c r="B5" s="7" t="s">
        <v>39</v>
      </c>
      <c r="C5" s="611" t="s">
        <v>403</v>
      </c>
      <c r="D5" s="612"/>
    </row>
    <row r="6" spans="1:6" x14ac:dyDescent="0.25">
      <c r="A6" s="6" t="s">
        <v>19</v>
      </c>
      <c r="B6" s="7" t="s">
        <v>404</v>
      </c>
      <c r="C6" s="601" t="s">
        <v>405</v>
      </c>
      <c r="D6" s="602"/>
    </row>
    <row r="7" spans="1:6" ht="27.75" customHeight="1" x14ac:dyDescent="0.25">
      <c r="A7" s="6" t="s">
        <v>21</v>
      </c>
      <c r="B7" s="7" t="s">
        <v>406</v>
      </c>
      <c r="C7" s="601" t="s">
        <v>407</v>
      </c>
      <c r="D7" s="602"/>
    </row>
    <row r="8" spans="1:6" ht="36.75" customHeight="1" x14ac:dyDescent="0.25">
      <c r="A8" s="6" t="s">
        <v>23</v>
      </c>
      <c r="B8" s="7" t="s">
        <v>408</v>
      </c>
      <c r="C8" s="601" t="s">
        <v>409</v>
      </c>
      <c r="D8" s="602"/>
    </row>
    <row r="9" spans="1:6" ht="39.75" customHeight="1" x14ac:dyDescent="0.25">
      <c r="A9" s="6" t="s">
        <v>43</v>
      </c>
      <c r="B9" s="7" t="s">
        <v>410</v>
      </c>
      <c r="C9" s="601" t="s">
        <v>411</v>
      </c>
      <c r="D9" s="602"/>
    </row>
    <row r="10" spans="1:6" ht="39" customHeight="1" x14ac:dyDescent="0.25">
      <c r="A10" s="6" t="s">
        <v>45</v>
      </c>
      <c r="B10" s="7" t="s">
        <v>412</v>
      </c>
      <c r="C10" s="601" t="s">
        <v>413</v>
      </c>
      <c r="D10" s="602"/>
    </row>
    <row r="11" spans="1:6" x14ac:dyDescent="0.25">
      <c r="A11" s="6" t="s">
        <v>47</v>
      </c>
      <c r="B11" s="7" t="s">
        <v>48</v>
      </c>
      <c r="C11" s="601"/>
      <c r="D11" s="602"/>
    </row>
    <row r="12" spans="1:6" x14ac:dyDescent="0.25">
      <c r="A12" s="613"/>
      <c r="B12" s="613"/>
      <c r="C12" s="613"/>
      <c r="D12" s="613"/>
    </row>
    <row r="13" spans="1:6" x14ac:dyDescent="0.25">
      <c r="A13" s="597" t="s">
        <v>414</v>
      </c>
      <c r="B13" s="597"/>
      <c r="C13" s="597"/>
      <c r="D13" s="597"/>
      <c r="F13" s="8"/>
    </row>
    <row r="14" spans="1:6" x14ac:dyDescent="0.25">
      <c r="A14" s="447"/>
      <c r="B14" s="447"/>
      <c r="C14" s="447"/>
      <c r="D14" s="447"/>
    </row>
    <row r="15" spans="1:6" ht="30.75" customHeight="1" x14ac:dyDescent="0.25">
      <c r="A15" s="448" t="s">
        <v>51</v>
      </c>
      <c r="B15" s="448"/>
      <c r="C15" s="9" t="s">
        <v>415</v>
      </c>
      <c r="D15" s="9" t="s">
        <v>416</v>
      </c>
    </row>
    <row r="16" spans="1:6" x14ac:dyDescent="0.25">
      <c r="A16" s="10" t="s">
        <v>17</v>
      </c>
      <c r="B16" s="7" t="s">
        <v>417</v>
      </c>
      <c r="C16" s="11">
        <v>8.3299999999999999E-2</v>
      </c>
      <c r="D16" s="58" t="s">
        <v>418</v>
      </c>
      <c r="F16" s="2"/>
    </row>
    <row r="17" spans="1:6" ht="37.5" x14ac:dyDescent="0.25">
      <c r="A17" s="12" t="s">
        <v>19</v>
      </c>
      <c r="B17" s="13" t="s">
        <v>53</v>
      </c>
      <c r="C17" s="4">
        <v>0.121</v>
      </c>
      <c r="D17" s="30" t="s">
        <v>419</v>
      </c>
      <c r="F17" s="2"/>
    </row>
    <row r="18" spans="1:6" x14ac:dyDescent="0.25">
      <c r="A18" s="603" t="s">
        <v>420</v>
      </c>
      <c r="B18" s="603"/>
      <c r="C18" s="14">
        <f>SUM(C16:C17)</f>
        <v>0.20430000000000001</v>
      </c>
      <c r="D18" s="15"/>
      <c r="E18" s="16"/>
      <c r="F18" s="2"/>
    </row>
    <row r="20" spans="1:6" x14ac:dyDescent="0.25">
      <c r="A20" s="609" t="s">
        <v>55</v>
      </c>
      <c r="B20" s="610"/>
      <c r="C20" s="9" t="s">
        <v>415</v>
      </c>
      <c r="D20" s="9" t="s">
        <v>402</v>
      </c>
    </row>
    <row r="21" spans="1:6" x14ac:dyDescent="0.25">
      <c r="A21" s="6" t="s">
        <v>17</v>
      </c>
      <c r="B21" s="7" t="s">
        <v>315</v>
      </c>
      <c r="C21" s="11">
        <v>0.2</v>
      </c>
      <c r="D21" s="17" t="s">
        <v>421</v>
      </c>
    </row>
    <row r="22" spans="1:6" x14ac:dyDescent="0.25">
      <c r="A22" s="6" t="s">
        <v>19</v>
      </c>
      <c r="B22" s="7" t="s">
        <v>422</v>
      </c>
      <c r="C22" s="11">
        <v>2.5000000000000001E-2</v>
      </c>
      <c r="D22" s="18" t="s">
        <v>423</v>
      </c>
    </row>
    <row r="23" spans="1:6" x14ac:dyDescent="0.25">
      <c r="A23" s="6" t="s">
        <v>21</v>
      </c>
      <c r="B23" s="7" t="s">
        <v>424</v>
      </c>
      <c r="C23" s="11">
        <v>1.9800000000000002E-2</v>
      </c>
      <c r="D23" s="18" t="s">
        <v>425</v>
      </c>
    </row>
    <row r="24" spans="1:6" x14ac:dyDescent="0.25">
      <c r="A24" s="6" t="s">
        <v>23</v>
      </c>
      <c r="B24" s="7" t="s">
        <v>59</v>
      </c>
      <c r="C24" s="11">
        <v>1.4999999999999999E-2</v>
      </c>
      <c r="D24" s="17" t="s">
        <v>426</v>
      </c>
    </row>
    <row r="25" spans="1:6" x14ac:dyDescent="0.25">
      <c r="A25" s="6" t="s">
        <v>43</v>
      </c>
      <c r="B25" s="7" t="s">
        <v>427</v>
      </c>
      <c r="C25" s="11">
        <v>0.01</v>
      </c>
      <c r="D25" s="17" t="s">
        <v>428</v>
      </c>
    </row>
    <row r="26" spans="1:6" x14ac:dyDescent="0.25">
      <c r="A26" s="6" t="s">
        <v>45</v>
      </c>
      <c r="B26" s="7" t="s">
        <v>429</v>
      </c>
      <c r="C26" s="11">
        <v>6.0000000000000001E-3</v>
      </c>
      <c r="D26" s="17" t="s">
        <v>430</v>
      </c>
    </row>
    <row r="27" spans="1:6" x14ac:dyDescent="0.25">
      <c r="A27" s="6" t="s">
        <v>47</v>
      </c>
      <c r="B27" s="7" t="s">
        <v>431</v>
      </c>
      <c r="C27" s="11">
        <v>2E-3</v>
      </c>
      <c r="D27" s="17" t="s">
        <v>432</v>
      </c>
    </row>
    <row r="28" spans="1:6" x14ac:dyDescent="0.25">
      <c r="A28" s="6" t="s">
        <v>63</v>
      </c>
      <c r="B28" s="7" t="s">
        <v>433</v>
      </c>
      <c r="C28" s="11">
        <v>0.08</v>
      </c>
      <c r="D28" s="19" t="s">
        <v>434</v>
      </c>
    </row>
    <row r="29" spans="1:6" x14ac:dyDescent="0.25">
      <c r="A29" s="20" t="s">
        <v>435</v>
      </c>
      <c r="B29" s="20"/>
      <c r="C29" s="21"/>
    </row>
    <row r="30" spans="1:6" x14ac:dyDescent="0.25">
      <c r="A30" s="603" t="s">
        <v>420</v>
      </c>
      <c r="B30" s="603"/>
      <c r="C30" s="14">
        <f>SUM(C21:C28)</f>
        <v>0.35780000000000001</v>
      </c>
      <c r="D30" s="22"/>
    </row>
    <row r="31" spans="1:6" x14ac:dyDescent="0.25">
      <c r="A31" s="609" t="s">
        <v>66</v>
      </c>
      <c r="B31" s="610"/>
      <c r="C31" s="604" t="s">
        <v>402</v>
      </c>
      <c r="D31" s="605"/>
    </row>
    <row r="32" spans="1:6" x14ac:dyDescent="0.25">
      <c r="A32" s="6" t="s">
        <v>17</v>
      </c>
      <c r="B32" s="23" t="s">
        <v>148</v>
      </c>
      <c r="C32" s="611" t="s">
        <v>436</v>
      </c>
      <c r="D32" s="612"/>
    </row>
    <row r="33" spans="1:8" x14ac:dyDescent="0.25">
      <c r="A33" s="6" t="s">
        <v>19</v>
      </c>
      <c r="B33" s="23" t="s">
        <v>437</v>
      </c>
      <c r="C33" s="601" t="s">
        <v>438</v>
      </c>
      <c r="D33" s="602"/>
    </row>
    <row r="34" spans="1:8" x14ac:dyDescent="0.25">
      <c r="A34" s="6" t="s">
        <v>21</v>
      </c>
      <c r="B34" s="23" t="s">
        <v>439</v>
      </c>
      <c r="C34" s="601" t="s">
        <v>440</v>
      </c>
      <c r="D34" s="602"/>
    </row>
    <row r="35" spans="1:8" ht="14.25" customHeight="1" x14ac:dyDescent="0.25">
      <c r="A35" s="6" t="s">
        <v>23</v>
      </c>
      <c r="B35" s="7" t="s">
        <v>441</v>
      </c>
      <c r="C35" s="601" t="s">
        <v>440</v>
      </c>
      <c r="D35" s="602"/>
    </row>
    <row r="36" spans="1:8" ht="28.5" customHeight="1" x14ac:dyDescent="0.25">
      <c r="A36" s="6" t="s">
        <v>43</v>
      </c>
      <c r="B36" s="23" t="s">
        <v>442</v>
      </c>
      <c r="C36" s="601" t="s">
        <v>440</v>
      </c>
      <c r="D36" s="602"/>
    </row>
    <row r="37" spans="1:8" x14ac:dyDescent="0.25">
      <c r="G37" s="2"/>
    </row>
    <row r="38" spans="1:8" x14ac:dyDescent="0.25">
      <c r="A38" s="603" t="s">
        <v>443</v>
      </c>
      <c r="B38" s="603"/>
      <c r="C38" s="14">
        <f>C30+C18</f>
        <v>0.56210000000000004</v>
      </c>
      <c r="D38" s="22"/>
      <c r="G38" s="2"/>
    </row>
    <row r="39" spans="1:8" x14ac:dyDescent="0.25">
      <c r="A39" s="24"/>
      <c r="B39" s="24"/>
      <c r="C39" s="25"/>
      <c r="D39" s="26"/>
      <c r="G39" s="2"/>
    </row>
    <row r="40" spans="1:8" x14ac:dyDescent="0.25">
      <c r="A40" s="597" t="s">
        <v>444</v>
      </c>
      <c r="B40" s="597"/>
      <c r="C40" s="597"/>
      <c r="D40" s="597"/>
      <c r="G40" s="2"/>
    </row>
    <row r="41" spans="1:8" x14ac:dyDescent="0.25">
      <c r="A41" s="27"/>
      <c r="B41" s="27"/>
      <c r="C41" s="27"/>
      <c r="D41" s="27"/>
      <c r="G41" s="2"/>
    </row>
    <row r="42" spans="1:8" x14ac:dyDescent="0.25">
      <c r="A42" s="9">
        <v>3</v>
      </c>
      <c r="B42" s="28" t="s">
        <v>79</v>
      </c>
      <c r="C42" s="9" t="s">
        <v>415</v>
      </c>
      <c r="D42" s="9" t="s">
        <v>416</v>
      </c>
      <c r="F42" s="2"/>
    </row>
    <row r="43" spans="1:8" ht="25" x14ac:dyDescent="0.25">
      <c r="A43" s="6" t="s">
        <v>17</v>
      </c>
      <c r="B43" s="7" t="s">
        <v>445</v>
      </c>
      <c r="C43" s="3">
        <v>1.6000000000000001E-3</v>
      </c>
      <c r="D43" s="60" t="s">
        <v>446</v>
      </c>
    </row>
    <row r="44" spans="1:8" ht="26.25" customHeight="1" x14ac:dyDescent="0.25">
      <c r="A44" s="6" t="s">
        <v>19</v>
      </c>
      <c r="B44" s="23" t="s">
        <v>447</v>
      </c>
      <c r="C44" s="11">
        <f>C28*C43</f>
        <v>1E-4</v>
      </c>
      <c r="D44" s="30" t="s">
        <v>448</v>
      </c>
      <c r="F44" s="31">
        <f>(8%*0.42%)*100</f>
        <v>0.03</v>
      </c>
      <c r="G44" s="31"/>
    </row>
    <row r="45" spans="1:8" ht="37.5" x14ac:dyDescent="0.25">
      <c r="A45" s="10" t="s">
        <v>21</v>
      </c>
      <c r="B45" s="23" t="s">
        <v>449</v>
      </c>
      <c r="C45" s="3">
        <v>0.05</v>
      </c>
      <c r="D45" s="59" t="s">
        <v>419</v>
      </c>
      <c r="E45" s="32"/>
    </row>
    <row r="46" spans="1:8" ht="62.5" x14ac:dyDescent="0.25">
      <c r="A46" s="10" t="s">
        <v>23</v>
      </c>
      <c r="B46" s="7" t="s">
        <v>450</v>
      </c>
      <c r="C46" s="11">
        <v>4.0000000000000002E-4</v>
      </c>
      <c r="D46" s="33" t="s">
        <v>351</v>
      </c>
      <c r="F46" s="31"/>
      <c r="H46" s="31"/>
    </row>
    <row r="47" spans="1:8" ht="25" x14ac:dyDescent="0.25">
      <c r="A47" s="6" t="s">
        <v>43</v>
      </c>
      <c r="B47" s="23" t="s">
        <v>451</v>
      </c>
      <c r="C47" s="11">
        <f>C30*C46</f>
        <v>1E-4</v>
      </c>
      <c r="D47" s="34" t="s">
        <v>452</v>
      </c>
      <c r="F47" s="31">
        <f>(35.46%*0.04%)*100</f>
        <v>0.01</v>
      </c>
      <c r="G47" s="2"/>
    </row>
    <row r="48" spans="1:8" ht="25" x14ac:dyDescent="0.25">
      <c r="A48" s="10" t="s">
        <v>45</v>
      </c>
      <c r="B48" s="23" t="s">
        <v>453</v>
      </c>
      <c r="C48" s="3">
        <v>1E-4</v>
      </c>
      <c r="D48" s="17" t="s">
        <v>454</v>
      </c>
      <c r="F48" s="1">
        <f>0.04%*50%*100</f>
        <v>0.02</v>
      </c>
    </row>
    <row r="49" spans="1:8" x14ac:dyDescent="0.25">
      <c r="D49" s="16"/>
    </row>
    <row r="50" spans="1:8" x14ac:dyDescent="0.25">
      <c r="A50" s="603" t="s">
        <v>455</v>
      </c>
      <c r="B50" s="603"/>
      <c r="C50" s="14">
        <f>SUM(C43:C48)</f>
        <v>5.2299999999999999E-2</v>
      </c>
      <c r="D50" s="15"/>
    </row>
    <row r="51" spans="1:8" x14ac:dyDescent="0.25">
      <c r="A51" s="24"/>
      <c r="B51" s="24"/>
      <c r="C51" s="25"/>
      <c r="D51" s="35"/>
    </row>
    <row r="52" spans="1:8" x14ac:dyDescent="0.25">
      <c r="A52" s="597" t="s">
        <v>456</v>
      </c>
      <c r="B52" s="597"/>
      <c r="C52" s="597"/>
      <c r="D52" s="597"/>
    </row>
    <row r="53" spans="1:8" x14ac:dyDescent="0.25">
      <c r="A53" s="24"/>
      <c r="B53" s="24"/>
      <c r="C53" s="25"/>
      <c r="D53" s="35"/>
    </row>
    <row r="54" spans="1:8" x14ac:dyDescent="0.25">
      <c r="A54" s="604" t="s">
        <v>457</v>
      </c>
      <c r="B54" s="605"/>
      <c r="C54" s="9" t="s">
        <v>458</v>
      </c>
      <c r="D54" s="9" t="s">
        <v>416</v>
      </c>
    </row>
    <row r="55" spans="1:8" s="36" customFormat="1" ht="87.5" x14ac:dyDescent="0.25">
      <c r="A55" s="6" t="s">
        <v>17</v>
      </c>
      <c r="B55" s="7" t="s">
        <v>130</v>
      </c>
      <c r="C55" s="3">
        <v>9.2999999999999992E-3</v>
      </c>
      <c r="D55" s="61" t="s">
        <v>459</v>
      </c>
      <c r="F55" s="37"/>
    </row>
    <row r="56" spans="1:8" ht="102.75" customHeight="1" x14ac:dyDescent="0.25">
      <c r="A56" s="6" t="s">
        <v>19</v>
      </c>
      <c r="B56" s="7" t="s">
        <v>460</v>
      </c>
      <c r="C56" s="11">
        <v>5.5999999999999999E-3</v>
      </c>
      <c r="D56" s="62" t="s">
        <v>461</v>
      </c>
      <c r="E56" s="38"/>
      <c r="F56" s="31"/>
    </row>
    <row r="57" spans="1:8" ht="62.5" x14ac:dyDescent="0.25">
      <c r="A57" s="6" t="s">
        <v>21</v>
      </c>
      <c r="B57" s="7" t="s">
        <v>462</v>
      </c>
      <c r="C57" s="11">
        <v>1E-4</v>
      </c>
      <c r="D57" s="39" t="s">
        <v>463</v>
      </c>
      <c r="F57" s="31">
        <f>(5/30/12)*0.5%*100</f>
        <v>0.01</v>
      </c>
      <c r="H57" s="31"/>
    </row>
    <row r="58" spans="1:8" ht="62.5" x14ac:dyDescent="0.25">
      <c r="A58" s="6" t="s">
        <v>23</v>
      </c>
      <c r="B58" s="7" t="s">
        <v>464</v>
      </c>
      <c r="C58" s="11">
        <v>2.9999999999999997E-4</v>
      </c>
      <c r="D58" s="39" t="s">
        <v>465</v>
      </c>
      <c r="F58" s="40">
        <f>(1/30/12)*100</f>
        <v>0.28000000000000003</v>
      </c>
      <c r="G58" s="41"/>
    </row>
    <row r="59" spans="1:8" ht="25" x14ac:dyDescent="0.25">
      <c r="A59" s="6" t="s">
        <v>43</v>
      </c>
      <c r="B59" s="7" t="s">
        <v>466</v>
      </c>
      <c r="C59" s="42">
        <v>2.0000000000000001E-4</v>
      </c>
      <c r="D59" s="29" t="s">
        <v>467</v>
      </c>
      <c r="F59" s="31">
        <f>(15/30/12)*0.0078*100</f>
        <v>0.03</v>
      </c>
      <c r="G59" s="8"/>
    </row>
    <row r="60" spans="1:8" x14ac:dyDescent="0.25">
      <c r="A60" s="6" t="s">
        <v>45</v>
      </c>
      <c r="B60" s="7" t="s">
        <v>48</v>
      </c>
      <c r="C60" s="11">
        <v>0</v>
      </c>
      <c r="D60" s="43"/>
    </row>
    <row r="61" spans="1:8" x14ac:dyDescent="0.25">
      <c r="A61" s="606" t="s">
        <v>420</v>
      </c>
      <c r="B61" s="607"/>
      <c r="C61" s="44">
        <f>SUM(C55:C60)</f>
        <v>1.55E-2</v>
      </c>
      <c r="D61" s="45"/>
    </row>
    <row r="62" spans="1:8" x14ac:dyDescent="0.25">
      <c r="A62" s="606" t="s">
        <v>468</v>
      </c>
      <c r="B62" s="607"/>
      <c r="C62" s="44">
        <f>SUM(C61:C61)</f>
        <v>1.55E-2</v>
      </c>
      <c r="D62" s="45"/>
    </row>
    <row r="63" spans="1:8" x14ac:dyDescent="0.25">
      <c r="A63" s="604" t="s">
        <v>469</v>
      </c>
      <c r="B63" s="605"/>
      <c r="C63" s="9" t="s">
        <v>458</v>
      </c>
      <c r="D63" s="9" t="s">
        <v>416</v>
      </c>
    </row>
    <row r="64" spans="1:8" s="36" customFormat="1" x14ac:dyDescent="0.25">
      <c r="A64" s="6" t="s">
        <v>17</v>
      </c>
      <c r="B64" s="7" t="s">
        <v>131</v>
      </c>
      <c r="C64" s="46">
        <v>0</v>
      </c>
      <c r="D64" s="47" t="s">
        <v>470</v>
      </c>
      <c r="F64" s="37"/>
    </row>
    <row r="65" spans="1:12" s="36" customFormat="1" x14ac:dyDescent="0.25">
      <c r="A65" s="608" t="s">
        <v>471</v>
      </c>
      <c r="B65" s="608"/>
      <c r="C65" s="14">
        <f>C64</f>
        <v>0</v>
      </c>
      <c r="D65" s="22"/>
      <c r="F65" s="37"/>
    </row>
    <row r="66" spans="1:12" x14ac:dyDescent="0.25">
      <c r="A66" s="48"/>
      <c r="B66" s="48"/>
      <c r="C66" s="25"/>
      <c r="D66" s="26"/>
    </row>
    <row r="67" spans="1:12" x14ac:dyDescent="0.25">
      <c r="A67" s="603" t="s">
        <v>472</v>
      </c>
      <c r="B67" s="603"/>
      <c r="C67" s="14">
        <f>C62+C64</f>
        <v>1.55E-2</v>
      </c>
      <c r="D67" s="22"/>
    </row>
    <row r="68" spans="1:12" x14ac:dyDescent="0.25">
      <c r="A68" s="48"/>
      <c r="B68" s="48"/>
      <c r="C68" s="25"/>
      <c r="D68" s="26"/>
    </row>
    <row r="69" spans="1:12" x14ac:dyDescent="0.25">
      <c r="A69" s="600" t="s">
        <v>473</v>
      </c>
      <c r="B69" s="600"/>
      <c r="C69" s="49">
        <f>C38+C50+C67</f>
        <v>0.62990000000000002</v>
      </c>
      <c r="D69" s="50"/>
    </row>
    <row r="70" spans="1:12" x14ac:dyDescent="0.25">
      <c r="A70" s="48"/>
      <c r="B70" s="48"/>
      <c r="C70" s="25"/>
      <c r="D70" s="26"/>
    </row>
    <row r="71" spans="1:12" x14ac:dyDescent="0.25">
      <c r="A71" s="597" t="s">
        <v>474</v>
      </c>
      <c r="B71" s="597"/>
      <c r="C71" s="597"/>
      <c r="D71" s="597"/>
    </row>
    <row r="72" spans="1:12" x14ac:dyDescent="0.25">
      <c r="A72" s="598"/>
      <c r="B72" s="598"/>
      <c r="C72" s="598"/>
      <c r="D72" s="598"/>
    </row>
    <row r="73" spans="1:12" x14ac:dyDescent="0.25">
      <c r="A73" s="444" t="s">
        <v>475</v>
      </c>
      <c r="B73" s="445"/>
      <c r="C73" s="599"/>
      <c r="D73" s="9" t="s">
        <v>136</v>
      </c>
    </row>
    <row r="74" spans="1:12" x14ac:dyDescent="0.25">
      <c r="A74" s="6" t="s">
        <v>99</v>
      </c>
      <c r="B74" s="442" t="s">
        <v>476</v>
      </c>
      <c r="C74" s="443"/>
      <c r="D74" s="51">
        <f>C38</f>
        <v>0.56210000000000004</v>
      </c>
      <c r="E74" s="52"/>
    </row>
    <row r="75" spans="1:12" x14ac:dyDescent="0.25">
      <c r="A75" s="6" t="s">
        <v>101</v>
      </c>
      <c r="B75" s="442" t="s">
        <v>477</v>
      </c>
      <c r="C75" s="443"/>
      <c r="D75" s="51">
        <f>C50</f>
        <v>5.2299999999999999E-2</v>
      </c>
      <c r="E75" s="52"/>
    </row>
    <row r="76" spans="1:12" x14ac:dyDescent="0.25">
      <c r="A76" s="6" t="s">
        <v>478</v>
      </c>
      <c r="B76" s="442" t="s">
        <v>479</v>
      </c>
      <c r="C76" s="443"/>
      <c r="D76" s="51">
        <f>C67</f>
        <v>1.55E-2</v>
      </c>
      <c r="E76" s="52"/>
    </row>
    <row r="77" spans="1:12" ht="13" thickBot="1" x14ac:dyDescent="0.3">
      <c r="A77" s="53" t="s">
        <v>480</v>
      </c>
      <c r="B77" s="592" t="s">
        <v>48</v>
      </c>
      <c r="C77" s="593"/>
      <c r="D77" s="54"/>
      <c r="E77" s="52"/>
      <c r="J77" s="55">
        <v>1</v>
      </c>
      <c r="K77" s="2">
        <v>0.21440000000000001</v>
      </c>
      <c r="L77" s="55">
        <f>J77-K77</f>
        <v>0.79</v>
      </c>
    </row>
    <row r="78" spans="1:12" ht="13" thickBot="1" x14ac:dyDescent="0.3">
      <c r="A78" s="594" t="s">
        <v>481</v>
      </c>
      <c r="B78" s="595"/>
      <c r="C78" s="596"/>
      <c r="D78" s="56">
        <f>SUM(D74:D76)</f>
        <v>0.62990000000000002</v>
      </c>
      <c r="H78" s="57" t="e">
        <f>D78-#REF!</f>
        <v>#REF!</v>
      </c>
      <c r="I78" s="1">
        <v>225.53</v>
      </c>
      <c r="J78" s="1" t="e">
        <f>I78/#REF!*100</f>
        <v>#REF!</v>
      </c>
    </row>
    <row r="79" spans="1:12" x14ac:dyDescent="0.25">
      <c r="J79" s="55" t="e">
        <f>J77-J78</f>
        <v>#REF!</v>
      </c>
    </row>
  </sheetData>
  <mergeCells count="44">
    <mergeCell ref="A12:D12"/>
    <mergeCell ref="A1:D1"/>
    <mergeCell ref="A2:D2"/>
    <mergeCell ref="A4:B4"/>
    <mergeCell ref="C4:D4"/>
    <mergeCell ref="C5:D5"/>
    <mergeCell ref="C6:D6"/>
    <mergeCell ref="C7:D7"/>
    <mergeCell ref="C8:D8"/>
    <mergeCell ref="C9:D9"/>
    <mergeCell ref="C10:D10"/>
    <mergeCell ref="C11:D11"/>
    <mergeCell ref="C35:D35"/>
    <mergeCell ref="A13:D13"/>
    <mergeCell ref="A14:D14"/>
    <mergeCell ref="A15:B15"/>
    <mergeCell ref="A18:B18"/>
    <mergeCell ref="A20:B20"/>
    <mergeCell ref="A30:B30"/>
    <mergeCell ref="A31:B31"/>
    <mergeCell ref="C31:D31"/>
    <mergeCell ref="C32:D32"/>
    <mergeCell ref="C33:D33"/>
    <mergeCell ref="C34:D34"/>
    <mergeCell ref="A69:B69"/>
    <mergeCell ref="C36:D36"/>
    <mergeCell ref="A38:B38"/>
    <mergeCell ref="A40:D40"/>
    <mergeCell ref="A50:B50"/>
    <mergeCell ref="A52:D52"/>
    <mergeCell ref="A54:B54"/>
    <mergeCell ref="A61:B61"/>
    <mergeCell ref="A62:B62"/>
    <mergeCell ref="A63:B63"/>
    <mergeCell ref="A65:B65"/>
    <mergeCell ref="A67:B67"/>
    <mergeCell ref="B77:C77"/>
    <mergeCell ref="A78:C78"/>
    <mergeCell ref="A71:D71"/>
    <mergeCell ref="A72:D72"/>
    <mergeCell ref="A73:C73"/>
    <mergeCell ref="B74:C74"/>
    <mergeCell ref="B75:C75"/>
    <mergeCell ref="B76:C76"/>
  </mergeCells>
  <pageMargins left="0.31496062992125984" right="0.31496062992125984" top="1.3779527559055118" bottom="0.94488188976377963" header="0.31496062992125984" footer="0.31496062992125984"/>
  <pageSetup paperSize="9" scale="80" orientation="portrait" r:id="rId1"/>
  <headerFooter>
    <oddHeader>&amp;C&amp;G</oddHeader>
    <oddFooter>&amp;LCNPJ 08.247.960/0001-62
Fone: (61) 3363-7575 - (61) 3052-2579
comercial@realdp.com.br&amp;RCF/DF 07.478.593/001-20
SIBS QD. 01 - CONJ B LOTE 16
CEP: 71.736-102
NÚCLEO BANDEIRANTE - BRASÍLIA-DF</oddFooter>
  </headerFooter>
  <rowBreaks count="1" manualBreakCount="1">
    <brk id="47" max="3"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1B0EA0749B8174E91CB1BD43E236682" ma:contentTypeVersion="20" ma:contentTypeDescription="Crie um novo documento." ma:contentTypeScope="" ma:versionID="c843ec89f54c3798bc220eaf9deac45b">
  <xsd:schema xmlns:xsd="http://www.w3.org/2001/XMLSchema" xmlns:xs="http://www.w3.org/2001/XMLSchema" xmlns:p="http://schemas.microsoft.com/office/2006/metadata/properties" xmlns:ns2="3a8cd9d7-6ec6-4c99-aab0-2ab722d5fc83" xmlns:ns3="b32c8ddf-1c16-4fd5-adb3-b4b1ddd6be31" targetNamespace="http://schemas.microsoft.com/office/2006/metadata/properties" ma:root="true" ma:fieldsID="6c3414f387cae4f580619c5f6e26c847" ns2:_="" ns3:_="">
    <xsd:import namespace="3a8cd9d7-6ec6-4c99-aab0-2ab722d5fc83"/>
    <xsd:import namespace="b32c8ddf-1c16-4fd5-adb3-b4b1ddd6be3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_Flow_SignoffStatu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2:Link"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a8cd9d7-6ec6-4c99-aab0-2ab722d5fc8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_Flow_SignoffStatus" ma:index="19" nillable="true" ma:displayName="Sign-off status" ma:internalName="Sign_x002d_off_x0020_status">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Marcações de imagem" ma:readOnly="false" ma:fieldId="{5cf76f15-5ced-4ddc-b409-7134ff3c332f}" ma:taxonomyMulti="true" ma:sspId="f959e577-b2f7-4427-8dd6-cea986f8b082" ma:termSetId="09814cd3-568e-fe90-9814-8d621ff8fb84" ma:anchorId="fba54fb3-c3e1-fe81-a776-ca4b69148c4d" ma:open="true" ma:isKeyword="false">
      <xsd:complexType>
        <xsd:sequence>
          <xsd:element ref="pc:Terms" minOccurs="0" maxOccurs="1"/>
        </xsd:sequence>
      </xsd:complexType>
    </xsd:element>
    <xsd:element name="MediaServiceLocation" ma:index="24" nillable="true" ma:displayName="Location" ma:indexed="true" ma:internalName="MediaServiceLocation" ma:readOnly="true">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Link" ma:index="27" nillable="true" ma:displayName="Link" ma:format="Hyperlink" ma:internalName="Link">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32c8ddf-1c16-4fd5-adb3-b4b1ddd6be31" elementFormDefault="qualified">
    <xsd:import namespace="http://schemas.microsoft.com/office/2006/documentManagement/types"/>
    <xsd:import namespace="http://schemas.microsoft.com/office/infopath/2007/PartnerControls"/>
    <xsd:element name="SharedWithUsers" ma:index="14"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hes de Compartilhado Com" ma:internalName="SharedWithDetails" ma:readOnly="true">
      <xsd:simpleType>
        <xsd:restriction base="dms:Note">
          <xsd:maxLength value="255"/>
        </xsd:restriction>
      </xsd:simpleType>
    </xsd:element>
    <xsd:element name="TaxCatchAll" ma:index="23" nillable="true" ma:displayName="Taxonomy Catch All Column" ma:hidden="true" ma:list="{fbf1b732-4b11-410d-9672-3fcc9637ada5}" ma:internalName="TaxCatchAll" ma:showField="CatchAllData" ma:web="b32c8ddf-1c16-4fd5-adb3-b4b1ddd6be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a8cd9d7-6ec6-4c99-aab0-2ab722d5fc83">
      <Terms xmlns="http://schemas.microsoft.com/office/infopath/2007/PartnerControls"/>
    </lcf76f155ced4ddcb4097134ff3c332f>
    <TaxCatchAll xmlns="b32c8ddf-1c16-4fd5-adb3-b4b1ddd6be31" xsi:nil="true"/>
    <_Flow_SignoffStatus xmlns="3a8cd9d7-6ec6-4c99-aab0-2ab722d5fc83" xsi:nil="true"/>
    <Link xmlns="3a8cd9d7-6ec6-4c99-aab0-2ab722d5fc83">
      <Url xsi:nil="true"/>
      <Description xsi:nil="true"/>
    </Link>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92147A9-AFD7-463D-8D67-B1D9B554B087}"/>
</file>

<file path=customXml/itemProps2.xml><?xml version="1.0" encoding="utf-8"?>
<ds:datastoreItem xmlns:ds="http://schemas.openxmlformats.org/officeDocument/2006/customXml" ds:itemID="{6F4F0457-333C-4237-8968-99E31109EFF7}">
  <ds:schemaRefs>
    <ds:schemaRef ds:uri="http://schemas.microsoft.com/office/2006/metadata/properties"/>
    <ds:schemaRef ds:uri="http://schemas.microsoft.com/office/infopath/2007/PartnerControls"/>
    <ds:schemaRef ds:uri="3a8cd9d7-6ec6-4c99-aab0-2ab722d5fc83"/>
    <ds:schemaRef ds:uri="b32c8ddf-1c16-4fd5-adb3-b4b1ddd6be31"/>
  </ds:schemaRefs>
</ds:datastoreItem>
</file>

<file path=customXml/itemProps3.xml><?xml version="1.0" encoding="utf-8"?>
<ds:datastoreItem xmlns:ds="http://schemas.openxmlformats.org/officeDocument/2006/customXml" ds:itemID="{42CFD5BB-AA50-4A49-BBB0-16C3F275BAC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16</vt:i4>
      </vt:variant>
      <vt:variant>
        <vt:lpstr>Intervalos Nomeados</vt:lpstr>
      </vt:variant>
      <vt:variant>
        <vt:i4>12</vt:i4>
      </vt:variant>
    </vt:vector>
  </HeadingPairs>
  <TitlesOfParts>
    <vt:vector size="28" baseType="lpstr">
      <vt:lpstr>Proposta Comercial</vt:lpstr>
      <vt:lpstr>Proposta LIMP CPOR</vt:lpstr>
      <vt:lpstr>Servente - INT, EXT e ESQ</vt:lpstr>
      <vt:lpstr>servente com risco </vt:lpstr>
      <vt:lpstr>limpador de vidro</vt:lpstr>
      <vt:lpstr>limpador de vidro com risco</vt:lpstr>
      <vt:lpstr>Produtividade-Efetivo </vt:lpstr>
      <vt:lpstr>M² </vt:lpstr>
      <vt:lpstr>Memória do VA e V.T</vt:lpstr>
      <vt:lpstr>UNIFORME e EPI</vt:lpstr>
      <vt:lpstr>EPI</vt:lpstr>
      <vt:lpstr>MATERIAIS PERMANENTES</vt:lpstr>
      <vt:lpstr>MATERIAIS DURADOUROS</vt:lpstr>
      <vt:lpstr>MATERIAL DE LIMPEZA</vt:lpstr>
      <vt:lpstr>Memória</vt:lpstr>
      <vt:lpstr>Memória de calculo</vt:lpstr>
      <vt:lpstr>EPI!Area_de_impressao</vt:lpstr>
      <vt:lpstr>'M² '!Area_de_impressao</vt:lpstr>
      <vt:lpstr>'MATERIAIS DURADOUROS'!Area_de_impressao</vt:lpstr>
      <vt:lpstr>'MATERIAIS PERMANENTES'!Area_de_impressao</vt:lpstr>
      <vt:lpstr>'MATERIAL DE LIMPEZA'!Area_de_impressao</vt:lpstr>
      <vt:lpstr>Memória!Area_de_impressao</vt:lpstr>
      <vt:lpstr>'Produtividade-Efetivo '!Area_de_impressao</vt:lpstr>
      <vt:lpstr>'Proposta Comercial'!Area_de_impressao</vt:lpstr>
      <vt:lpstr>'Proposta LIMP CPOR'!Area_de_impressao</vt:lpstr>
      <vt:lpstr>'Servente - INT, EXT e ESQ'!Area_de_impressao</vt:lpstr>
      <vt:lpstr>'servente com risco '!Area_de_impressao</vt:lpstr>
      <vt:lpstr>'UNIFORME e EPI'!Area_de_impressao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Mozart</dc:creator>
  <cp:keywords/>
  <dc:description/>
  <cp:lastModifiedBy>Mario De Mattos Neto</cp:lastModifiedBy>
  <cp:revision/>
  <cp:lastPrinted>2026-03-11T18:44:07Z</cp:lastPrinted>
  <dcterms:created xsi:type="dcterms:W3CDTF">2006-01-09T08:03:08Z</dcterms:created>
  <dcterms:modified xsi:type="dcterms:W3CDTF">2026-04-28T15:14:13Z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0x010100A1B0EA0749B8174E91CB1BD43E236682</vt:lpwstr>
  </property>
  <property fmtid="{D5CDD505-2E9C-101B-9397-08002B2CF9AE}" pid="3" name="MediaServiceImageTags">
    <vt:lpwstr/>
  </property>
</Properties>
</file>